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8368D64C-DDD3-4D70-B09C-7399E10F42C7}"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PEDAGOGIQUE'!$A$2:$J$28</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14" i="13" l="1"/>
  <c r="K14" i="13"/>
  <c r="K28" i="13"/>
  <c r="L28" i="13"/>
  <c r="B28" i="13"/>
  <c r="B14" i="13"/>
  <c r="G28" i="13"/>
  <c r="L27" i="13"/>
  <c r="K27" i="13"/>
  <c r="G14" i="13"/>
  <c r="E14" i="13"/>
  <c r="C18" i="6"/>
  <c r="K12" i="6"/>
  <c r="E12" i="6"/>
  <c r="L25" i="13"/>
  <c r="K25" i="13"/>
  <c r="L19" i="13"/>
  <c r="K19" i="13"/>
  <c r="L11" i="13"/>
  <c r="K11" i="13"/>
  <c r="L23" i="13"/>
  <c r="L24" i="13"/>
  <c r="L22" i="13"/>
  <c r="L21" i="13"/>
  <c r="L9" i="13"/>
  <c r="L10" i="13"/>
  <c r="L8" i="13"/>
  <c r="L7" i="13"/>
  <c r="L6" i="13"/>
  <c r="L5" i="13"/>
  <c r="L20" i="13"/>
  <c r="K20" i="13"/>
  <c r="K24" i="13"/>
  <c r="K23" i="13"/>
  <c r="K22" i="13"/>
  <c r="K21" i="13"/>
  <c r="N12" i="13"/>
  <c r="K13" i="13"/>
  <c r="L13" i="13"/>
  <c r="N13" i="13"/>
  <c r="K9" i="13"/>
  <c r="K10" i="13"/>
  <c r="K8" i="13"/>
  <c r="K7" i="13"/>
  <c r="K6" i="13"/>
  <c r="K5" i="13"/>
  <c r="K27" i="10"/>
  <c r="K26" i="10"/>
  <c r="K25" i="10"/>
  <c r="K24" i="10"/>
  <c r="K23" i="10"/>
  <c r="N9" i="13"/>
  <c r="N10" i="13"/>
  <c r="N8" i="13"/>
  <c r="N7" i="13"/>
  <c r="N6" i="13"/>
  <c r="N5" i="13"/>
  <c r="I52" i="13"/>
  <c r="E27" i="18" s="1"/>
  <c r="G52" i="13"/>
  <c r="D27" i="18" s="1"/>
  <c r="E52" i="13"/>
  <c r="C27" i="18" s="1"/>
  <c r="L51" i="13"/>
  <c r="K51" i="13"/>
  <c r="I46" i="13"/>
  <c r="E26" i="18" s="1"/>
  <c r="G46" i="13"/>
  <c r="D26" i="18" s="1"/>
  <c r="E46" i="13"/>
  <c r="C26" i="18" s="1"/>
  <c r="L45" i="13"/>
  <c r="K45" i="13"/>
  <c r="C22" i="4"/>
  <c r="C54" i="18"/>
  <c r="F48" i="18"/>
  <c r="F47" i="18"/>
  <c r="F46" i="18"/>
  <c r="F45" i="18"/>
  <c r="G46" i="18"/>
  <c r="H46" i="18"/>
  <c r="G47" i="18"/>
  <c r="H47" i="18" s="1"/>
  <c r="G48" i="18"/>
  <c r="H48" i="18" s="1"/>
  <c r="M22" i="13" l="1"/>
  <c r="M23" i="13"/>
  <c r="M19" i="13"/>
  <c r="M21" i="13"/>
  <c r="M5" i="13"/>
  <c r="M6" i="13"/>
  <c r="M7" i="13"/>
  <c r="M8" i="13"/>
  <c r="M10" i="13"/>
  <c r="M9" i="13"/>
  <c r="F27" i="18"/>
  <c r="K52" i="13"/>
  <c r="L52" i="13"/>
  <c r="G27" i="18" s="1"/>
  <c r="F26" i="18"/>
  <c r="L46" i="13"/>
  <c r="G26" i="18" s="1"/>
  <c r="K46" i="13"/>
  <c r="L39" i="13"/>
  <c r="L33" i="13"/>
  <c r="H35" i="18"/>
  <c r="F44" i="18" l="1"/>
  <c r="F42" i="18"/>
  <c r="G44" i="18" l="1"/>
  <c r="G45" i="18"/>
  <c r="F43" i="18" l="1"/>
  <c r="F49" i="18" s="1"/>
  <c r="K39" i="13" l="1"/>
  <c r="K33" i="13"/>
  <c r="G43" i="18"/>
  <c r="H27" i="18"/>
  <c r="H26" i="18"/>
  <c r="C44" i="18" l="1"/>
  <c r="E22" i="18"/>
  <c r="G40" i="13"/>
  <c r="I40" i="13"/>
  <c r="K40" i="13"/>
  <c r="G34" i="13"/>
  <c r="D24" i="18" s="1"/>
  <c r="I34" i="13"/>
  <c r="E24" i="18" s="1"/>
  <c r="K34" i="13"/>
  <c r="D23" i="18"/>
  <c r="I28" i="13"/>
  <c r="E23" i="18" s="1"/>
  <c r="I14" i="13"/>
  <c r="F52" i="18"/>
  <c r="H45" i="18"/>
  <c r="H43" i="18"/>
  <c r="G42" i="18"/>
  <c r="H42" i="18" s="1"/>
  <c r="E25" i="18" l="1"/>
  <c r="I54" i="13"/>
  <c r="D25" i="18"/>
  <c r="G54" i="13"/>
  <c r="L40" i="13"/>
  <c r="L34" i="13"/>
  <c r="G24" i="18" s="1"/>
  <c r="H24" i="18" s="1"/>
  <c r="D22" i="18"/>
  <c r="D21" i="18" s="1"/>
  <c r="E21" i="18"/>
  <c r="L54" i="13"/>
  <c r="K54" i="13" l="1"/>
  <c r="M14" i="13"/>
  <c r="G23" i="18"/>
  <c r="H23" i="18" s="1"/>
  <c r="M28" i="13"/>
  <c r="G25" i="18"/>
  <c r="H25" i="18" s="1"/>
  <c r="G22" i="18"/>
  <c r="G21" i="18" s="1"/>
  <c r="H22" i="18" l="1"/>
  <c r="H21" i="18"/>
  <c r="C42" i="18" s="1"/>
  <c r="H44" i="18"/>
  <c r="C47" i="18" l="1"/>
  <c r="C48" i="18" s="1"/>
  <c r="H49" i="18"/>
  <c r="H50" i="18" s="1"/>
  <c r="E28" i="13"/>
  <c r="C23" i="18" s="1"/>
  <c r="F23" i="18" s="1"/>
  <c r="E34" i="13"/>
  <c r="C24" i="18" s="1"/>
  <c r="F24" i="18" s="1"/>
  <c r="E40" i="13"/>
  <c r="C25" i="18" s="1"/>
  <c r="F25" i="18" s="1"/>
  <c r="C22" i="18" l="1"/>
  <c r="F22" i="18" s="1"/>
  <c r="F21" i="18" s="1"/>
  <c r="E54"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<sst xmlns="http://schemas.openxmlformats.org/spreadsheetml/2006/main" count="744" uniqueCount="507">
  <si>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</si>
  <si>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Master of Science Ocean Science, Conservation &amp; Innovation - Parcours Blue Manager (MSc MARRES)</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</si>
  <si>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</si>
  <si>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</si>
  <si>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</si>
  <si>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</si>
  <si>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</si>
  <si>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</si>
  <si>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family val="2"/>
        <scheme val="minor"/>
      </rPr>
      <t xml:space="preserve">Responsable de la formation (Nom Prénom) : </t>
    </r>
    <r>
      <rPr>
        <sz val="11"/>
        <color rgb="FF000000"/>
        <rFont val="Calibri"/>
        <family val="2"/>
        <scheme val="minor"/>
      </rPr>
      <t>MOCQUET Christophe</t>
    </r>
  </si>
  <si>
    <r>
      <rPr>
        <b/>
        <sz val="11"/>
        <color rgb="FF000000"/>
        <rFont val="Calibri"/>
        <family val="2"/>
        <scheme val="minor"/>
      </rPr>
      <t xml:space="preserve">Fonction : </t>
    </r>
    <r>
      <rPr>
        <sz val="11"/>
        <color rgb="FF000000"/>
        <rFont val="Calibri"/>
        <family val="2"/>
        <scheme val="minor"/>
      </rPr>
      <t xml:space="preserve">Directeur du programme
</t>
    </r>
    <r>
      <rPr>
        <b/>
        <sz val="11"/>
        <color rgb="FF000000"/>
        <rFont val="Calibri"/>
        <family val="2"/>
        <scheme val="minor"/>
      </rPr>
      <t xml:space="preserve">Grade : </t>
    </r>
    <r>
      <rPr>
        <sz val="11"/>
        <color rgb="FF000000"/>
        <rFont val="Calibri"/>
        <family val="2"/>
        <scheme val="minor"/>
      </rPr>
      <t>Professeur contractuel</t>
    </r>
  </si>
  <si>
    <r>
      <rPr>
        <b/>
        <sz val="11"/>
        <color rgb="FF000000"/>
        <rFont val="Calibri"/>
        <family val="2"/>
        <scheme val="minor"/>
      </rPr>
      <t>Téléphone :</t>
    </r>
    <r>
      <rPr>
        <sz val="11"/>
        <color rgb="FF000000"/>
        <rFont val="Calibri"/>
        <family val="2"/>
        <scheme val="minor"/>
      </rPr>
      <t xml:space="preserve"> +33 4 89 15 42 01
</t>
    </r>
    <r>
      <rPr>
        <b/>
        <sz val="11"/>
        <color rgb="FF000000"/>
        <rFont val="Calibri"/>
        <family val="2"/>
        <scheme val="minor"/>
      </rPr>
      <t>Mail :</t>
    </r>
    <r>
      <rPr>
        <sz val="11"/>
        <color rgb="FF000000"/>
        <rFont val="Calibri"/>
        <family val="2"/>
        <scheme val="minor"/>
      </rPr>
      <t xml:space="preserve"> christophe.mocquet@univ-cotedazur.fr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</si>
  <si>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La formation répond à une demande croissante du marché du travail face à l’émergence de la croissance bleue dans le monde. Cela peut inclure un large éventail de secteurs scientifiques et économique. Les opportunités portent tant dans la recherche (comprendre les organismes marins et mettre en évidence leur valeur pour la société), la conservation (secteur de la pêche, de la chaine de valeur alimentaire, du transport, du tourisme…), les bureaux d’études (aménagement portuaire et du littoral) et l’innovation et entrepreneuriat (énergies renouvelables, services écosystémiques, valorisation du carbone bleu...).</t>
    </r>
  </si>
  <si>
    <r>
      <rPr>
        <b/>
        <sz val="11"/>
        <color rgb="FF000000"/>
        <rFont val="Calibri"/>
        <family val="2"/>
        <scheme val="minor"/>
      </rPr>
      <t xml:space="preserve">Public visé : </t>
    </r>
    <r>
      <rPr>
        <sz val="11"/>
        <color rgb="FF000000"/>
        <rFont val="Calibri"/>
        <family val="2"/>
        <scheme val="minor"/>
      </rPr>
      <t>Etudiant mature, possiblement sans background scientifique et/ou avec expérience professionnelle notable, souhaitant rediriger sa carrière vers la croissance bleue</t>
    </r>
  </si>
  <si>
    <t>Cycle du diplôme</t>
  </si>
  <si>
    <t>Master</t>
  </si>
  <si>
    <t>Niveau d'entrée minimal (bac, bac+1, bac+2 …) :</t>
  </si>
  <si>
    <t>Bac+4</t>
  </si>
  <si>
    <t>Niveau estimé de sortie  bac, bac+1, bac+2 ...) :</t>
  </si>
  <si>
    <t>Bac+5</t>
  </si>
  <si>
    <r>
      <rPr>
        <b/>
        <sz val="11"/>
        <color rgb="FF000000"/>
        <rFont val="Calibri"/>
        <family val="2"/>
        <scheme val="minor"/>
      </rPr>
      <t>Prérequis :</t>
    </r>
    <r>
      <rPr>
        <sz val="11"/>
        <color rgb="FF000000"/>
        <rFont val="Calibri"/>
        <family val="2"/>
        <scheme val="minor"/>
      </rPr>
      <t xml:space="preserve"> Bachelor en 4 ans et/ou master dans toute discipline (scientifique ou non), futur projet professionnel déjà discuté avec l'équipe académique</t>
    </r>
  </si>
  <si>
    <r>
      <rPr>
        <b/>
        <sz val="11"/>
        <color rgb="FF000000"/>
        <rFont val="Calibri"/>
        <family val="2"/>
        <scheme val="minor"/>
      </rPr>
      <t xml:space="preserve">Objectif pédagogique exprimé en compétences/métiers :
</t>
    </r>
    <r>
      <rPr>
        <sz val="11"/>
        <color rgb="FF000000"/>
        <rFont val="Calibri"/>
        <family val="2"/>
        <scheme val="minor"/>
      </rPr>
      <t>Cette formation en ligne d'une durée d'un an offre une opportunité unique d'apprentissage en sciences et gestion marines. Elle est ouverte aux candidats anglophones diplômés d'un programme de niveau master dans une thématique scientifique ou non et/ou ayant une expérience professionnelle d'au moins 3 ans souhaitant se réorienter vers le milieu marin, notamment vers la biotechnologie et la valorisation des ressources marines, l'évaluation de l'impact humain et/ou la gestion de la conservation marine.</t>
    </r>
  </si>
  <si>
    <t>Modalités pédagogiques (Synchrone/asychrone)</t>
  </si>
  <si>
    <t>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</si>
  <si>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</si>
  <si>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</si>
  <si>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</si>
  <si>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</si>
  <si>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</si>
  <si>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</si>
  <si>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Distanciel complet possible. Présence possible sur le campus à tout moment. Campus Les Lucioles.</t>
    </r>
  </si>
  <si>
    <r>
      <t xml:space="preserve">Langue(s) d’enseignement : </t>
    </r>
    <r>
      <rPr>
        <sz val="11"/>
        <color theme="1"/>
        <rFont val="Calibri"/>
        <family val="2"/>
        <scheme val="minor"/>
      </rPr>
      <t>Anglais</t>
    </r>
  </si>
  <si>
    <r>
      <rPr>
        <b/>
        <sz val="11"/>
        <color rgb="FF000000"/>
        <rFont val="Calibri"/>
        <family val="2"/>
        <scheme val="minor"/>
      </rPr>
      <t xml:space="preserve">Nombre visé de participants par session : </t>
    </r>
    <r>
      <rPr>
        <sz val="11"/>
        <color rgb="FF000000"/>
        <rFont val="Calibri"/>
        <family val="2"/>
        <scheme val="minor"/>
      </rPr>
      <t>entre 5 et 10</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</si>
  <si>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fin aout</t>
    </r>
  </si>
  <si>
    <t>Durée de la formation</t>
  </si>
  <si>
    <t>1 an</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</si>
  <si>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Flexibilité en fonction de la situation de l'étudiant (temps plein, office hours, hybride).</t>
    </r>
  </si>
  <si>
    <t>Stage</t>
  </si>
  <si>
    <r>
      <rPr>
        <b/>
        <sz val="11"/>
        <color rgb="FF000000"/>
        <rFont val="Calibri"/>
        <family val="2"/>
        <scheme val="minor"/>
      </rPr>
      <t xml:space="preserve">Durée du stage : </t>
    </r>
    <r>
      <rPr>
        <sz val="11"/>
        <color rgb="FF000000"/>
        <rFont val="Calibri"/>
        <family val="2"/>
        <scheme val="minor"/>
      </rPr>
      <t xml:space="preserve">3 à 6 mois
</t>
    </r>
  </si>
  <si>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</si>
  <si>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Programme ouvert aux dimensions socio-économiques de l'océan, nécessitant l'apport de compétences d'acteurs extérieurs à l'Université dans la sphère publique (EPST comme CNRS, INRIA, INRAE, INSERM) et privée (start-up, PME, industrie).</t>
    </r>
  </si>
  <si>
    <t>Informations complémentaires :</t>
  </si>
  <si>
    <t>1. Avis COPIL composante (avec soutenabilité du site) :</t>
  </si>
  <si>
    <r>
      <rPr>
        <b/>
        <sz val="11"/>
        <color rgb="FF000000"/>
        <rFont val="Calibri"/>
        <family val="2"/>
      </rPr>
      <t xml:space="preserve">Arguments (alignement stratégique, intérêt financier, intérêt d’image, intérêt pour l’insertion professionnelle des étudiants, ...) : </t>
    </r>
    <r>
      <rPr>
        <sz val="11"/>
        <color rgb="FF000000"/>
        <rFont val="Calibri"/>
        <family val="2"/>
      </rPr>
      <t xml:space="preserve">Avis favorable
</t>
    </r>
    <r>
      <rPr>
        <b/>
        <sz val="11"/>
        <color rgb="FF000000"/>
        <rFont val="Calibri"/>
        <family val="2"/>
      </rPr>
      <t xml:space="preserve">
Date COPIL composante : </t>
    </r>
    <r>
      <rPr>
        <sz val="11"/>
        <color rgb="FF000000"/>
        <rFont val="Calibri"/>
        <family val="2"/>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</si>
  <si>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</si>
  <si>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</si>
  <si>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</si>
  <si>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</si>
  <si>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</si>
  <si>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</si>
  <si>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</si>
  <si>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</si>
  <si>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rgb="FF000000"/>
        <rFont val="Calibri"/>
        <family val="2"/>
        <scheme val="minor"/>
      </rPr>
      <t xml:space="preserve">Le programme offre une manière innovante et interdisciplinaire de comprendre les interdépendances entre les aspects scientifiques, sociétaux et économiques de l'océan. La formation répond à une demande croissante du marché du travail face à l’émergence de la croissance bleue dans le monde, pour un public mature en redirection de carrière.
Cette formation vise à réduire l'écart de compétences entre l'offre éducative et les besoins du marché du travail, améliorer la communication et la coopération entre l'éducation et l'industrie, et améliorer l'attrait et la connaissance des possibilités de carrière dans l'économie bleue.
Les opportunités portent dans la conservation (secteur de la pêche, de la chaine de valeur alimentaire, du transport, du tourisme…), les bureaux d’études (aménagement portuaire et du littoral) et l’innovation et entrepreneuriat (énergies renouvelables, services écosystémiques, valorisation du carbone bleu...). Pour y parvenir, des cours en sciences marines (fondamentaux), analyse de données (fondamentaux), chimie et biotechnologie, droit, management et développement personnel sont donnés en fonction de la spécialisation choisie. 
Les objectifs pédagogiques principaux sont :
•	pour la </t>
    </r>
    <r>
      <rPr>
        <b/>
        <sz val="11"/>
        <color rgb="FF000000"/>
        <rFont val="Calibri"/>
        <family val="2"/>
        <scheme val="minor"/>
      </rPr>
      <t>conservation</t>
    </r>
    <r>
      <rPr>
        <sz val="11"/>
        <color rgb="FF000000"/>
        <rFont val="Calibri"/>
        <family val="2"/>
        <scheme val="minor"/>
      </rPr>
      <t xml:space="preserve"> : évaluer les défis actuels et émergents liés aux océans, ainsi que leurs solutions possibles en fonction du contexte socio-économique
•	pour le </t>
    </r>
    <r>
      <rPr>
        <b/>
        <sz val="11"/>
        <color rgb="FF000000"/>
        <rFont val="Calibri"/>
        <family val="2"/>
        <scheme val="minor"/>
      </rPr>
      <t>conseil</t>
    </r>
    <r>
      <rPr>
        <sz val="11"/>
        <color rgb="FF000000"/>
        <rFont val="Calibri"/>
        <family val="2"/>
        <scheme val="minor"/>
      </rPr>
      <t xml:space="preserve"> : contribuer à une prise de décision avisée, en analysant la qualité et l'impact de l'environnement, et en adaptant la communication à un public ciblé
•	pour l'</t>
    </r>
    <r>
      <rPr>
        <b/>
        <sz val="11"/>
        <color rgb="FF000000"/>
        <rFont val="Calibri"/>
        <family val="2"/>
        <scheme val="minor"/>
      </rPr>
      <t>innovation</t>
    </r>
    <r>
      <rPr>
        <sz val="11"/>
        <color rgb="FF000000"/>
        <rFont val="Calibri"/>
        <family val="2"/>
        <scheme val="minor"/>
      </rPr>
      <t xml:space="preserve"> : développer des compétences entrepreneuriales et reconnaître et combiner le potentiel scientifique, économique et social des ressources marines.</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</si>
  <si>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</si>
  <si>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</si>
  <si>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s'appuie sur une approche pédagogique d'apprentissage mixte, possible à suivre entièrement à distance. Les modules d'enseignement sont généralement conçus en blocs d'apprentissage permettant aux étudiants de se préparer à leurs intéractions en face à face avec les instructeurs grâce à un travail asynchrone préalable. Les blocs d'apprentissage sont composés de courtes capsules vidéo, d'activités préparatoires à un rythme autonome et de points de contrôle permettant aux étudiants d'évaluer leur progression. Les intéractions en face à face (possiblement à distance) sont ainsi renforcées et enrichies par des échanges constructifs sous forme de récitations, d'ateliers et de discussions. Des visites sur le terrain (optionelles) sont également mises en place afin d'enrichir leurs connaissances et compétences.
Les étudiants du parcours Blue Managers sont largement en contact avec ceux du parcours Science &amp; Society pendant le premier semestre. Au deuxieme semestre, ils suivent des modules spécialisés et développent leur projet professionnel.
Enfin du mentorat est assuré par l'équipe de coordination afin de s'assurer de la bonne insertion des étudiants. Du coaching en ligne personnalisé est également proposé aux étudiants.</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</si>
  <si>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</si>
  <si>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</si>
  <si>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MARRES s'est développé en bénéficiant de la dynamique d'Université Côte d'Azur avec ses unités de recherche (CNRS, INRIA, INRAE, INSERM) et écoles partenaires (SKEMA). L'interdisciplinarité de la formation a conduit à s'ouvrir à des partenaires de recherche nationaux (IFREMER, Université de Corse, Sorbonne Université,...) et internationaux (Centre Scientifique de Monaco, Université du Montenegro, consortium européen IMBRSea), ainsi qu'à des partenaires privés : associations (tel que Coral Guardian), start-up (tel que Blue Seeds) et industriels (tel que ACRI-ST). Davantage de partenariats, notamment internationaux, sont à l'étude.</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</si>
  <si>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</si>
  <si>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</si>
  <si>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Dans un monde qui commence enfin à comprendre l'importance de l'océan pour notre société, il est essentiel que les acteurs scientifiques, sociétaux et économiques travaillent ensemble. Ce programme est ouvert aux étudiants ayant une passion pour la thématique océan avec un intérêt pour la connexion entre les dimensions scientifiques et socio-économiques, avec ou sans formation scientifique, et pour la plupart en phase de redirection de carrière (soit directement après leur master, soit après plusieurs années de carrière).
</t>
    </r>
    <r>
      <rPr>
        <b/>
        <sz val="11"/>
        <color rgb="FF000000"/>
        <rFont val="Calibri"/>
        <family val="2"/>
        <scheme val="minor"/>
      </rPr>
      <t xml:space="preserve">Effectifs attendus
</t>
    </r>
    <r>
      <rPr>
        <sz val="11"/>
        <color rgb="FF000000"/>
        <rFont val="Calibri"/>
        <family val="2"/>
        <scheme val="minor"/>
      </rPr>
      <t xml:space="preserve">Entre 5 et 10 étudiants.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</si>
  <si>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</si>
  <si>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</si>
  <si>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</si>
  <si>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</si>
  <si>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</si>
  <si>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</si>
  <si>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</si>
  <si>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</si>
  <si>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</si>
  <si>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</si>
  <si>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</si>
  <si>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</si>
  <si>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</si>
  <si>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</si>
  <si>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</si>
  <si>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La plupart des offres d'enseignement supérieur touchant au domaine marin restent cloisonnées soit sur des aspects scientifiques (sciences naturelles, chimie), soit socio-économiques (droit, économie, gestion). Notre étude de marché (gap analysis, voir ci-dessous) montre par exemple que sur les programmes visés, les aspects de droit et de management correspondent à moins de 10% des modules enseignés. Or, les enjeux actuels et émergents en lien avec l'océan impliquent de plus en plus des compétences venant de ces deux dimensions. Le MSc MARRES engage les étudiants dans une approche interdisciplinaire pour évaluer les ressources marines et leurs valeurs économiques et sociales, afin d'ouvrir les étudiants à une employabilité à la fois académique et managériale.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</si>
  <si>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</si>
  <si>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</si>
  <si>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Notre étude de marché (gap analysis) a porté sur 13 offres de formations au niveau national et international portant sur les aspects scientifiques, techniques et/ou socio-économiques des ressources marine s: University of Sydney, MacQuarie (Sydney), Southern Cross University (bachelor et master), Université Libre de Bruxelles, Université de La Rochelle, University of Western Australia, University of York, Oregon State University, UQAR (Rimouski), Université Hassan 2 Maroc, Université de Nantes, Université Bretagne Occidentale.
Les dimensions suivantes ont été quantifiées pour chacune de ces formations : Biologie marine / Océanographie, analyses de données environnementales, Océanographie physique / Génie maritime, Gestion de l'environnement / Développement durable, Biologie (non marine) / Chimie, Droit, Fondamentaux de la gestion. Pour chacun de ces aspects, une liste de connaissances et compétences associées a été proposé à un panel de 100 personnes (anciens étudiants de programmes en sciences marines et professionels du secteur - possibles employeurs de nos étudiants). Cette étude nous a permis d'identifier les éléments les plus importants à transmettre aux étudiants pour maximiser leur employabilité.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</si>
  <si>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</si>
  <si>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</si>
  <si>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</si>
  <si>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</si>
  <si>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</si>
  <si>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</si>
  <si>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</si>
  <si>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</si>
  <si>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</si>
  <si>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</si>
  <si>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</si>
  <si>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</si>
  <si>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</si>
  <si>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Advanced Master in Sustainable Blue Growth</t>
  </si>
  <si>
    <t>Trieste University (Italy)</t>
  </si>
  <si>
    <t>Public</t>
  </si>
  <si>
    <t>1 an (900h eq)</t>
  </si>
  <si>
    <t>Principalement présentiel</t>
  </si>
  <si>
    <t>NC</t>
  </si>
  <si>
    <t>N/A</t>
  </si>
  <si>
    <t>Master of Environmental Science: Marine and Coastal Management</t>
  </si>
  <si>
    <t>University of Western Australia</t>
  </si>
  <si>
    <t>MSc Marine Environmental Management</t>
  </si>
  <si>
    <t>University of York</t>
  </si>
  <si>
    <t>Marine Resource Management Program</t>
  </si>
  <si>
    <t>Oregon State University</t>
  </si>
  <si>
    <t>Specialized Graduate Studies In Marine Resource Management</t>
  </si>
  <si>
    <t>UQAR (Rimouski)</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</si>
  <si>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</si>
  <si>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</si>
  <si>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</si>
  <si>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</si>
  <si>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</si>
  <si>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</si>
  <si>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</si>
  <si>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</si>
  <si>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</si>
  <si>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</si>
  <si>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</si>
  <si>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</si>
  <si>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</si>
  <si>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</si>
  <si>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</si>
  <si>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</si>
  <si>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VILLERS Frédéric</t>
  </si>
  <si>
    <t>Chef de projet</t>
  </si>
  <si>
    <t>OFB - Office Francais de la Biodiversité</t>
  </si>
  <si>
    <t>frederic.villers@ofb.fr</t>
  </si>
  <si>
    <t>implémentation du droit environnemental, opérations d'aires marines protégées, étude d'impact environnemental</t>
  </si>
  <si>
    <t>MARTIN Jean Christophe</t>
  </si>
  <si>
    <t>E/C</t>
  </si>
  <si>
    <t>jean-christophe.martin@univ-cotedazur.fr</t>
  </si>
  <si>
    <t>BREHIN Florian</t>
  </si>
  <si>
    <t>Chargé d'affaire</t>
  </si>
  <si>
    <t>CREOCEAN</t>
  </si>
  <si>
    <t>florian.brehin@creocean.fr</t>
  </si>
  <si>
    <t>étude d'impact environnemental</t>
  </si>
  <si>
    <t>MANGIALAJO Luisa</t>
  </si>
  <si>
    <t>luisa.mangialajo@univ-cotedazur.fr</t>
  </si>
  <si>
    <t>AMIEL Aldine</t>
  </si>
  <si>
    <t>Ingénieur de recherche</t>
  </si>
  <si>
    <t>CNRS Université Côte d'Azur</t>
  </si>
  <si>
    <t>aldine.amiel@univ-cotedazur.fr</t>
  </si>
  <si>
    <t>aquariologie, conservation, éthique en science</t>
  </si>
  <si>
    <t>DURIEUX Eric</t>
  </si>
  <si>
    <t>Université de Corse</t>
  </si>
  <si>
    <t>eric.durieux@univ-corse.fr</t>
  </si>
  <si>
    <t>MANGIN Antoine</t>
  </si>
  <si>
    <t>Directeur scientifique</t>
  </si>
  <si>
    <t>ACRI-ST</t>
  </si>
  <si>
    <t>antoine.mangin@acri-st.fr</t>
  </si>
  <si>
    <t>télédetection par satellite, couleur de l'océan</t>
  </si>
  <si>
    <t>BOTTEIN Marie Yasmine</t>
  </si>
  <si>
    <t>marie-yasmine.bottein@univ-cotedazur.fr</t>
  </si>
  <si>
    <t>IMBERT Christophe</t>
  </si>
  <si>
    <t>INRIA Université Côte d'Azur</t>
  </si>
  <si>
    <t>christophe.imbert@inria.fr</t>
  </si>
  <si>
    <t>entrepreneuriat, innovation</t>
  </si>
  <si>
    <t>SABOURAULT Cécile</t>
  </si>
  <si>
    <t>cecile.sabourault@univ-cotedazur.fr</t>
  </si>
  <si>
    <t>FAVIER Florent</t>
  </si>
  <si>
    <t>Entrepreneur</t>
  </si>
  <si>
    <t>Catalyses</t>
  </si>
  <si>
    <t>florent.favier@gmail.com</t>
  </si>
  <si>
    <t>communication, carrière, entrepreneuriat</t>
  </si>
  <si>
    <t>ADRIAENS Dominique</t>
  </si>
  <si>
    <t>Université de Gand</t>
  </si>
  <si>
    <t>dominique.adriaens@ugent.be</t>
  </si>
  <si>
    <t>COMEAU Steeve</t>
  </si>
  <si>
    <t>Chercheur</t>
  </si>
  <si>
    <t>CNRS Sorbonne</t>
  </si>
  <si>
    <t>steeve.comeau@imev.fr</t>
  </si>
  <si>
    <t>indicateurs de biodiversité, changements globaux</t>
  </si>
  <si>
    <t>FURLA Paola</t>
  </si>
  <si>
    <t>paola.furla@univ-cotedazur.fr</t>
  </si>
  <si>
    <t>FAILLETTAZ Robin</t>
  </si>
  <si>
    <t xml:space="preserve">IFREMER </t>
  </si>
  <si>
    <t>robin.faillettaz@ifremer.fr</t>
  </si>
  <si>
    <t>pecheries, dispersion larvaire, modelisation numérique</t>
  </si>
  <si>
    <t>TOTAL ENSEIGNANTS</t>
  </si>
  <si>
    <t>TOTAL PROFESSIONNELS</t>
  </si>
  <si>
    <t>TOTAL ENSEIGNANTS + PROFESSIONNELS</t>
  </si>
  <si>
    <t>5. SELECTION</t>
  </si>
  <si>
    <t>Date d'ouverture de la campagne :</t>
  </si>
  <si>
    <t>vendredi 15 décembre 2023</t>
  </si>
  <si>
    <t>Date de fermeture de la campagne :</t>
  </si>
  <si>
    <t>lundi 15 juillet 2024</t>
  </si>
  <si>
    <t>Date prévsionnelle de la commission de sélection :</t>
  </si>
  <si>
    <t xml:space="preserve">1 comité par mois </t>
  </si>
  <si>
    <t>Capacité d'accueil :</t>
  </si>
  <si>
    <t>PIECES CONSTITUTIVES DU DOSSIER</t>
  </si>
  <si>
    <t>CRITERES D'APPRECIATION</t>
  </si>
  <si>
    <t>Relevé de notes du baccalauréat :</t>
  </si>
  <si>
    <t>Non</t>
  </si>
  <si>
    <t>Matières examinées :</t>
  </si>
  <si>
    <t>Relevé de notes des études supérieures :</t>
  </si>
  <si>
    <t>Toutes mais un regard plus particulier sur les matières scientifiques.</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</si>
  <si>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</si>
  <si>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</si>
  <si>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</si>
  <si>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</si>
  <si>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</si>
  <si>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</si>
  <si>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2 lettres min et 3 max.</t>
  </si>
  <si>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</si>
  <si>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</si>
  <si>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</si>
  <si>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</si>
  <si>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</si>
  <si>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</si>
  <si>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</si>
  <si>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</si>
  <si>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</si>
  <si>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</si>
  <si>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</si>
  <si>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</si>
  <si>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r>
      <t xml:space="preserve">une vidéo de présentation de 4 min: 2 min de présentation du parcours de l'étudiant et de pourquoi choisir MARRES, et 2 min de présentation d'un cas d'étude (le document à uploader est un pdf ne contenant qu’un lien Youtube vers la vidéo de 4 min).
</t>
    </r>
    <r>
      <rPr>
        <sz val="12"/>
        <color rgb="FFFF0000"/>
        <rFont val="Calibri"/>
        <family val="2"/>
        <scheme val="minor"/>
      </rPr>
      <t>Photo numérique
Pièce d'identité 
Copie du dernier diplôme en anglais ou français 
Autorisation de vérification du diplôme
Questionnaire de visibilité</t>
    </r>
  </si>
  <si>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</si>
  <si>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</si>
  <si>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</si>
  <si>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Semestre 3</t>
  </si>
  <si>
    <t>UE DISCIPLINAIRES</t>
  </si>
  <si>
    <t xml:space="preserve">Nombre à choisir par l'étudiant : </t>
  </si>
  <si>
    <t>4 UE obligatoires (BLUE, BLUECO1, MARCEL, SKILLS = 24 ECTS) + 1 UE au choix parmi 2 UE (SENSAI ou EQUAL = 6 ECTS) + 1 UE optionnelle (Option transverse = 2 ECTS)</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</si>
  <si>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</si>
  <si>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</si>
  <si>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</si>
  <si>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</si>
  <si>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</si>
  <si>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</si>
  <si>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</si>
  <si>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</si>
  <si>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</si>
  <si>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</si>
  <si>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r>
      <t xml:space="preserve">mutualisation
</t>
    </r>
    <r>
      <rPr>
        <sz val="11"/>
        <color rgb="FF00B050"/>
        <rFont val="Calibri"/>
        <family val="2"/>
        <scheme val="minor"/>
      </rPr>
      <t xml:space="preserve"> (heures valorisées / Total Heures HETD)</t>
    </r>
  </si>
  <si>
    <t>verif déloc</t>
  </si>
  <si>
    <t>BLUE | Blue Sustainable Development (obligatoire)</t>
  </si>
  <si>
    <t>Pas d'ECUE</t>
  </si>
  <si>
    <t>Mutualisée</t>
  </si>
  <si>
    <t>NON</t>
  </si>
  <si>
    <t>Mutualisé avec MSc 1 MARRES S&amp;S - Porteur : MSc 1 MARRES S&amp;S</t>
  </si>
  <si>
    <t>BLUECO1 | Introduction to General &amp; Marine Ecology (obligatoire)</t>
  </si>
  <si>
    <t>Mutualisé avec MSc 1 MARRES S&amp;S - Co-porté</t>
  </si>
  <si>
    <t>MARCEL | Marine Resource &amp; Environmental Law (obligatoire)</t>
  </si>
  <si>
    <t>SKILLS | Transferable skills (obligatoire)</t>
  </si>
  <si>
    <t>EQUAL | Environmental Quality &amp; Impact Assessment (au choix)</t>
  </si>
  <si>
    <t>Mutualisé avec MSc 2 MARRES S&amp;S - Porteur : MSc 2 MARRES S&amp;S</t>
  </si>
  <si>
    <t>SENSAI | Ocean Remote Sensing &amp; Artificial Intelligence (au choix)</t>
  </si>
  <si>
    <t>Option transverse (optionnel)</t>
  </si>
  <si>
    <t>Bonus / Malus engagement (de -0.1 à +0.1 GPA)</t>
  </si>
  <si>
    <t>/</t>
  </si>
  <si>
    <t>Semestre 4</t>
  </si>
  <si>
    <t>2 UE obligatoires (BLUCO2, BLUPRO = 18 ECTS) + 1 UE de spécialisation au choix parmi 2 UE (2 ECUE chacune = 12 ECTS) + 1 UE optionnelle (Option transverse = 2 ECTS)</t>
  </si>
  <si>
    <t>BLUECO2 | Ecology of Conservation for Blue Managers (obligatoire)</t>
  </si>
  <si>
    <t>avec MARECO</t>
  </si>
  <si>
    <t>Mutualisé avec MARECO + DEPICT / MSc 1 MARRES S&amp;S - Co-porté</t>
  </si>
  <si>
    <t>BLUPRO | Professional Project of Blue Managers (obligatoire)</t>
  </si>
  <si>
    <t>Marine Resource Innovation (au choix)</t>
  </si>
  <si>
    <t>BLUNEX | Marine Resource Valorisation &amp; Bioinspiration</t>
  </si>
  <si>
    <t>remarque - ajout d'un volume d’heures TD pour un suivi particulier des étudiants BM</t>
  </si>
  <si>
    <t>Mutualisé avec NARVAL + UNEX + ajout d'un volume d'heure TP pour un suivi particulier des étudiants BM / MSc 1 et 2 MARRES S&amp;S - Co-porté</t>
  </si>
  <si>
    <t>BLUNOV | Entrepreneurship &amp; Innovation for Blue Managers</t>
  </si>
  <si>
    <t>avec UNEX</t>
  </si>
  <si>
    <t>Mutualisé avec ENOV1 + ajout d'un volume d’heures TP pour un suivi particulier des étudiants BM / MSc 1 MARRES S&amp;S - Co-porté</t>
  </si>
  <si>
    <t>Conservation &amp; Human Impact Management (au choix)</t>
  </si>
  <si>
    <t>BLUFIN | Implementation of marine conservation</t>
  </si>
  <si>
    <t>avec Bootcamp</t>
  </si>
  <si>
    <t>Mutualisé avec BLUE / MSc 1 MARRES S&amp;S - Co-porté</t>
  </si>
  <si>
    <t>BLUFISH | Fisheries for Blue Managers</t>
  </si>
  <si>
    <t>avec FIREBAC</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</si>
  <si>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</si>
  <si>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</si>
  <si>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</si>
  <si>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</si>
  <si>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</si>
  <si>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</si>
  <si>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</si>
  <si>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</si>
  <si>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</si>
  <si>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</si>
  <si>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</si>
  <si>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</si>
  <si>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</si>
  <si>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</si>
  <si>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</si>
  <si>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</si>
  <si>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redoublant / Tarif deuxième année si formation en 2 ans</t>
  </si>
  <si>
    <t>Droit d'inscription n°3 (DI 3):</t>
  </si>
  <si>
    <t>Tarif VAE jusqu'à 50% des ECTS</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</si>
  <si>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</si>
  <si>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</si>
  <si>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</si>
  <si>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</si>
  <si>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</si>
  <si>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</si>
  <si>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</si>
  <si>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</si>
  <si>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</si>
  <si>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</si>
  <si>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</si>
  <si>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</si>
  <si>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</si>
  <si>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</si>
  <si>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</si>
  <si>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</si>
  <si>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</si>
  <si>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</si>
  <si>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</si>
  <si>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</si>
  <si>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</si>
  <si>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</si>
  <si>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</si>
  <si>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</si>
  <si>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</si>
  <si>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</si>
  <si>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</si>
  <si>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</si>
  <si>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</si>
  <si>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</si>
  <si>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</si>
  <si>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</si>
  <si>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</si>
  <si>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</si>
  <si>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</si>
  <si>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</si>
  <si>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</si>
  <si>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</si>
  <si>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</si>
  <si>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</si>
  <si>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</si>
  <si>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</si>
  <si>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</si>
  <si>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</si>
  <si>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</si>
  <si>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</si>
  <si>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</si>
  <si>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</si>
  <si>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</si>
  <si>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</si>
  <si>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</si>
  <si>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</si>
  <si>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</si>
  <si>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</si>
  <si>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</si>
  <si>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</si>
  <si>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</si>
  <si>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</si>
  <si>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</si>
  <si>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</si>
  <si>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</si>
  <si>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</si>
  <si>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</si>
  <si>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</si>
  <si>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</si>
  <si>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</si>
  <si>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</si>
  <si>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</si>
  <si>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</si>
  <si>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</si>
  <si>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</si>
  <si>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</si>
  <si>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</si>
  <si>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</si>
  <si>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</si>
  <si>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</si>
  <si>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</si>
  <si>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</si>
  <si>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</si>
  <si>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20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</si>
  <si>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</si>
  <si>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</si>
  <si>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</si>
  <si>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</si>
  <si>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</si>
  <si>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</si>
  <si>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</si>
  <si>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</si>
  <si>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</si>
  <si>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</si>
  <si>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</si>
  <si>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</si>
  <si>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</si>
  <si>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</si>
  <si>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</si>
  <si>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</si>
  <si>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</si>
  <si>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</si>
  <si>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</si>
  <si>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</si>
  <si>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</si>
  <si>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</si>
  <si>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</si>
  <si>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</si>
  <si>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</si>
  <si>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</si>
  <si>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</si>
  <si>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</si>
  <si>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</si>
  <si>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</si>
  <si>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</si>
  <si>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</si>
  <si>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</si>
  <si>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</si>
  <si>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</si>
  <si>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</si>
  <si>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</si>
  <si>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</si>
  <si>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</si>
  <si>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</si>
  <si>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</si>
  <si>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</si>
  <si>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</si>
  <si>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</si>
  <si>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</si>
  <si>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</si>
  <si>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</si>
  <si>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</si>
  <si>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</si>
  <si>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</si>
  <si>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</si>
  <si>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</si>
  <si>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</si>
  <si>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</si>
  <si>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</si>
  <si>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</si>
  <si>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</si>
  <si>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</si>
  <si>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</si>
  <si>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</si>
  <si>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</si>
  <si>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</si>
  <si>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</si>
  <si>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</si>
  <si>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</si>
  <si>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</si>
  <si>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Bac+3</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</si>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</sst>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0\ &quot;€&quot;_);[Red]\(#,##0\ &quot;€&quot;\)"/>
    <numFmt numFmtId="170" formatCode="0.0"/>
  </numFmts>
  <fonts count="6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b/>
      <sz val="11"/>
      <color rgb="FF000000"/>
      <name val="Calibri"/>
      <family val="2"/>
      <scheme val="minor"/>
    </font>
    <font>
      <sz val="11"/>
      <name val="Calibri"/>
      <family val="2"/>
    </font>
    <font>
      <sz val="11"/>
      <color rgb="FF00B050"/>
      <name val="Calibri"/>
      <family val="2"/>
      <scheme val="minor"/>
    </font>
    <font>
      <sz val="11"/>
      <color rgb="FF000000"/>
      <name val="Calibri"/>
      <family val="2"/>
    </font>
    <font>
      <sz val="11"/>
      <color rgb="FFFF0000"/>
      <name val="Calibri"/>
      <family val="2"/>
    </font>
    <font>
      <sz val="9"/>
      <color rgb="FF000000"/>
      <name val="Calibri"/>
      <family val="2"/>
      <scheme val="minor"/>
    </font>
    <font>
      <b/>
      <sz val="9"/>
      <color rgb="FF00B050"/>
      <name val="Calibri"/>
      <family val="2"/>
      <scheme val="minor"/>
    </font>
    <font>
      <sz val="9"/>
      <color rgb="FFFF0000"/>
      <name val="Calibri"/>
      <family val="2"/>
      <scheme val="minor"/>
    </font>
    <font>
      <sz val="11"/>
      <color rgb="FFFF0000"/>
      <name val="Calibri"/>
      <family val="2"/>
    </font>
    <font>
      <sz val="11"/>
      <color rgb="FFFF0000"/>
      <name val="Calibri"/>
      <family val="2"/>
      <scheme val="minor"/>
    </font>
    <font>
      <b/>
      <sz val="11"/>
      <color rgb="FF000000"/>
      <name val="Calibri"/>
      <family val="2"/>
      <scheme val="minor"/>
    </font>
    <font>
      <sz val="11"/>
      <color rgb="FF000000"/>
      <name val="Calibri"/>
      <family val="2"/>
      <scheme val="minor"/>
    </font>
    <font>
      <i/>
      <sz val="9"/>
      <color rgb="FF000000"/>
      <name val="Calibri"/>
      <family val="2"/>
      <scheme val="minor"/>
    </font>
    <font>
      <b/>
      <sz val="11"/>
      <color rgb="FF000000"/>
      <name val="Calibri"/>
      <family val="2"/>
    </font>
    <font>
      <sz val="11"/>
      <color theme="1" tint="0.499984740745262"/>
      <name val="Calibri"/>
      <family val="2"/>
      <scheme val="minor"/>
    </font>
    <font>
      <sz val="11"/>
      <color theme="1" tint="0.499984740745262"/>
      <name val="Calibri"/>
      <family val="2"/>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2F2F2"/>
        <bgColor rgb="FF000000"/>
      </patternFill>
    </fill>
    <fill>
      <patternFill patternType="solid">
        <fgColor theme="7" tint="0.39997558519241921"/>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top style="thin">
        <color indexed="64"/>
      </top>
      <bottom style="medium">
        <color rgb="FF000000"/>
      </bottom>
      <diagonal/>
    </border>
    <border>
      <left/>
      <right style="thin">
        <color indexed="64"/>
      </right>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style="medium">
        <color rgb="FF000000"/>
      </right>
      <top/>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style="thin">
        <color indexed="64"/>
      </left>
      <right/>
      <top style="thin">
        <color rgb="FF000000"/>
      </top>
      <bottom/>
      <diagonal/>
    </border>
    <border>
      <left/>
      <right style="thin">
        <color indexed="64"/>
      </right>
      <top style="thin">
        <color rgb="FF000000"/>
      </top>
      <bottom/>
      <diagonal/>
    </border>
    <border>
      <left style="medium">
        <color indexed="64"/>
      </left>
      <right style="thin">
        <color rgb="FF000000"/>
      </right>
      <top style="medium">
        <color indexed="64"/>
      </top>
      <bottom style="medium">
        <color indexed="64"/>
      </bottom>
      <diagonal/>
    </border>
    <border>
      <left style="medium">
        <color rgb="FF000000"/>
      </left>
      <right style="thin">
        <color rgb="FF000000"/>
      </right>
      <top/>
      <bottom style="thin">
        <color indexed="64"/>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style="medium">
        <color rgb="FF000000"/>
      </bottom>
      <diagonal/>
    </border>
    <border>
      <left/>
      <right style="thin">
        <color rgb="FF000000"/>
      </right>
      <top style="medium">
        <color indexed="64"/>
      </top>
      <bottom style="medium">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medium">
        <color rgb="FF000000"/>
      </bottom>
      <diagonal/>
    </border>
    <border>
      <left style="thin">
        <color indexed="64"/>
      </left>
      <right style="medium">
        <color rgb="FF000000"/>
      </right>
      <top/>
      <bottom/>
      <diagonal/>
    </border>
    <border>
      <left style="medium">
        <color rgb="FF000000"/>
      </left>
      <right style="thin">
        <color indexed="64"/>
      </right>
      <top style="thin">
        <color indexed="64"/>
      </top>
      <bottom/>
      <diagonal/>
    </border>
    <border>
      <left style="medium">
        <color rgb="FF000000"/>
      </left>
      <right style="thin">
        <color indexed="64"/>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indexed="64"/>
      </left>
      <right style="medium">
        <color rgb="FF000000"/>
      </right>
      <top/>
      <bottom style="medium">
        <color indexed="64"/>
      </bottom>
      <diagonal/>
    </border>
    <border>
      <left style="medium">
        <color rgb="FF000000"/>
      </left>
      <right style="thin">
        <color indexed="64"/>
      </right>
      <top/>
      <bottom style="thin">
        <color rgb="FF000000"/>
      </bottom>
      <diagonal/>
    </border>
    <border>
      <left style="medium">
        <color rgb="FF000000"/>
      </left>
      <right style="thin">
        <color indexed="64"/>
      </right>
      <top/>
      <bottom/>
      <diagonal/>
    </border>
    <border>
      <left style="thin">
        <color indexed="64"/>
      </left>
      <right style="medium">
        <color rgb="FF000000"/>
      </right>
      <top/>
      <bottom style="thin">
        <color rgb="FF000000"/>
      </bottom>
      <diagonal/>
    </border>
    <border>
      <left/>
      <right style="medium">
        <color rgb="FF000000"/>
      </right>
      <top style="thin">
        <color indexed="64"/>
      </top>
      <bottom style="thin">
        <color rgb="FF000000"/>
      </bottom>
      <diagonal/>
    </border>
    <border>
      <left/>
      <right style="thin">
        <color indexed="64"/>
      </right>
      <top style="thin">
        <color indexed="64"/>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9" fillId="16" borderId="0" applyNumberFormat="0" applyBorder="0" applyAlignment="0" applyProtection="0"/>
  </cellStyleXfs>
  <cellXfs count="63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45" xfId="0" applyBorder="1"/>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9"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7"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4" fillId="11" borderId="68"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2"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0" fontId="5" fillId="0" borderId="0" xfId="0" applyFont="1"/>
    <xf numFmtId="0" fontId="35" fillId="0" borderId="47"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5"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 fillId="0" borderId="34" xfId="0" applyFont="1" applyBorder="1"/>
    <xf numFmtId="0" fontId="25" fillId="12" borderId="47"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6" xfId="0" applyFill="1" applyBorder="1"/>
    <xf numFmtId="0" fontId="0" fillId="20" borderId="66" xfId="0" applyFill="1" applyBorder="1"/>
    <xf numFmtId="0" fontId="5" fillId="3" borderId="19" xfId="0" applyFont="1" applyFill="1" applyBorder="1" applyAlignment="1" applyProtection="1">
      <alignment horizontal="center" vertical="center"/>
      <protection locked="0"/>
    </xf>
    <xf numFmtId="0" fontId="44" fillId="21" borderId="19" xfId="0" applyFont="1" applyFill="1" applyBorder="1" applyAlignment="1">
      <alignment horizontal="center" vertical="center"/>
    </xf>
    <xf numFmtId="0" fontId="45" fillId="0" borderId="1" xfId="0" applyFont="1" applyBorder="1" applyAlignment="1" applyProtection="1">
      <alignment vertical="center"/>
      <protection locked="0"/>
    </xf>
    <xf numFmtId="0" fontId="3" fillId="0" borderId="11" xfId="3" applyBorder="1" applyAlignment="1" applyProtection="1">
      <alignment vertical="center" wrapText="1"/>
      <protection locked="0"/>
    </xf>
    <xf numFmtId="0" fontId="35" fillId="0" borderId="91" xfId="0" applyFont="1" applyBorder="1" applyAlignment="1" applyProtection="1">
      <alignment horizontal="center" vertical="center" wrapText="1"/>
      <protection locked="0"/>
    </xf>
    <xf numFmtId="0" fontId="3" fillId="0" borderId="1" xfId="3" applyBorder="1" applyAlignment="1" applyProtection="1">
      <alignment vertical="center" wrapText="1"/>
      <protection locked="0"/>
    </xf>
    <xf numFmtId="0" fontId="35" fillId="0" borderId="92" xfId="0" applyFont="1" applyBorder="1" applyAlignment="1" applyProtection="1">
      <alignment horizontal="center" vertical="center" wrapText="1"/>
      <protection locked="0"/>
    </xf>
    <xf numFmtId="0" fontId="35" fillId="0" borderId="93" xfId="0" applyFont="1" applyBorder="1" applyAlignment="1" applyProtection="1">
      <alignment vertical="center" wrapText="1"/>
      <protection locked="0"/>
    </xf>
    <xf numFmtId="0" fontId="3" fillId="0" borderId="94" xfId="3" applyBorder="1" applyAlignment="1" applyProtection="1">
      <alignment vertical="center" wrapText="1"/>
      <protection locked="0"/>
    </xf>
    <xf numFmtId="0" fontId="35" fillId="0" borderId="11" xfId="0" applyFont="1" applyBorder="1" applyAlignment="1" applyProtection="1">
      <alignment horizontal="center" vertical="center" wrapText="1"/>
      <protection locked="0"/>
    </xf>
    <xf numFmtId="0" fontId="0" fillId="0" borderId="91" xfId="0" applyBorder="1" applyAlignment="1">
      <alignment vertical="center" wrapText="1"/>
    </xf>
    <xf numFmtId="0" fontId="0" fillId="0" borderId="92" xfId="0" applyBorder="1" applyAlignment="1">
      <alignment vertical="center" wrapText="1"/>
    </xf>
    <xf numFmtId="0" fontId="35" fillId="0" borderId="1" xfId="0" applyFont="1" applyBorder="1" applyAlignment="1" applyProtection="1">
      <alignment horizontal="center" vertical="center" wrapText="1"/>
      <protection locked="0"/>
    </xf>
    <xf numFmtId="0" fontId="0" fillId="0" borderId="95" xfId="0" applyBorder="1" applyAlignment="1">
      <alignment vertical="center" wrapText="1"/>
    </xf>
    <xf numFmtId="0" fontId="20" fillId="0" borderId="0" xfId="0" applyFont="1" applyAlignment="1">
      <alignment horizontal="center" vertical="center" wrapText="1"/>
    </xf>
    <xf numFmtId="0" fontId="43" fillId="0" borderId="11" xfId="0" applyFont="1" applyBorder="1" applyAlignment="1">
      <alignment horizontal="center" vertical="center" wrapText="1"/>
    </xf>
    <xf numFmtId="0" fontId="49" fillId="0" borderId="47" xfId="0" applyFont="1" applyBorder="1" applyAlignment="1">
      <alignment vertical="center"/>
    </xf>
    <xf numFmtId="0" fontId="50" fillId="0" borderId="47" xfId="0" applyFont="1" applyBorder="1" applyAlignment="1">
      <alignment horizontal="center" vertical="center"/>
    </xf>
    <xf numFmtId="9" fontId="0" fillId="0" borderId="0" xfId="0" applyNumberFormat="1" applyAlignment="1">
      <alignment horizontal="center" vertical="center"/>
    </xf>
    <xf numFmtId="0" fontId="43" fillId="0" borderId="1" xfId="0" applyFont="1" applyBorder="1" applyAlignment="1">
      <alignment horizontal="center" vertical="center" wrapText="1"/>
    </xf>
    <xf numFmtId="0" fontId="49" fillId="0" borderId="47" xfId="0" applyFont="1" applyBorder="1" applyAlignment="1">
      <alignment horizontal="center" vertical="center"/>
    </xf>
    <xf numFmtId="0" fontId="14" fillId="0" borderId="1" xfId="0" applyFont="1" applyBorder="1" applyAlignment="1">
      <alignment horizontal="center" vertical="center" wrapText="1"/>
    </xf>
    <xf numFmtId="9" fontId="0" fillId="0" borderId="0" xfId="0" applyNumberFormat="1" applyAlignment="1">
      <alignment horizontal="center"/>
    </xf>
    <xf numFmtId="0" fontId="51" fillId="0" borderId="0" xfId="0" applyFont="1" applyAlignment="1">
      <alignment vertical="center" wrapText="1"/>
    </xf>
    <xf numFmtId="0" fontId="21" fillId="0" borderId="0" xfId="0" applyFont="1" applyAlignment="1">
      <alignment vertical="center"/>
    </xf>
    <xf numFmtId="0" fontId="14" fillId="0" borderId="1" xfId="0" applyFont="1" applyBorder="1" applyAlignment="1">
      <alignment horizontal="center" vertical="center"/>
    </xf>
    <xf numFmtId="0" fontId="52" fillId="0" borderId="0" xfId="0" applyFont="1" applyAlignment="1">
      <alignment vertical="center" wrapText="1"/>
    </xf>
    <xf numFmtId="0" fontId="0" fillId="0" borderId="0" xfId="0" applyAlignment="1">
      <alignment horizontal="left" vertical="top"/>
    </xf>
    <xf numFmtId="0" fontId="43" fillId="0" borderId="11" xfId="0" applyFont="1" applyBorder="1" applyAlignment="1">
      <alignment horizontal="center" vertical="center"/>
    </xf>
    <xf numFmtId="2" fontId="43" fillId="0" borderId="40" xfId="2" applyNumberFormat="1" applyFont="1" applyBorder="1" applyAlignment="1">
      <alignment vertical="center"/>
    </xf>
    <xf numFmtId="0" fontId="43" fillId="0" borderId="1" xfId="0" applyFont="1" applyBorder="1" applyAlignment="1">
      <alignment horizontal="center" vertical="center"/>
    </xf>
    <xf numFmtId="2" fontId="43" fillId="0" borderId="19" xfId="2" applyNumberFormat="1" applyFont="1" applyBorder="1" applyAlignment="1">
      <alignment vertical="center"/>
    </xf>
    <xf numFmtId="0" fontId="50" fillId="0" borderId="47" xfId="0" applyFont="1" applyBorder="1" applyAlignment="1">
      <alignment vertical="center"/>
    </xf>
    <xf numFmtId="0" fontId="14" fillId="0" borderId="11" xfId="0" applyFont="1" applyBorder="1" applyAlignment="1">
      <alignment horizontal="center" vertical="center"/>
    </xf>
    <xf numFmtId="0" fontId="14" fillId="19" borderId="66" xfId="0" applyFont="1" applyFill="1" applyBorder="1"/>
    <xf numFmtId="0" fontId="14" fillId="0" borderId="0" xfId="0" applyFont="1"/>
    <xf numFmtId="0" fontId="50" fillId="0" borderId="47" xfId="0" applyFont="1" applyBorder="1" applyAlignment="1">
      <alignment horizontal="center" vertical="center" wrapText="1"/>
    </xf>
    <xf numFmtId="0" fontId="19" fillId="0" borderId="0" xfId="0" applyFont="1" applyAlignment="1">
      <alignment horizontal="left" vertical="center" indent="1"/>
    </xf>
    <xf numFmtId="0" fontId="50" fillId="0" borderId="47" xfId="0" applyFont="1" applyBorder="1" applyAlignment="1">
      <alignment vertical="center" wrapText="1"/>
    </xf>
    <xf numFmtId="0" fontId="53" fillId="0" borderId="0" xfId="0" applyFont="1" applyAlignment="1">
      <alignment vertical="center"/>
    </xf>
    <xf numFmtId="0" fontId="43" fillId="0" borderId="96" xfId="0" applyFont="1" applyBorder="1" applyAlignment="1">
      <alignment horizontal="center" vertical="center" wrapText="1"/>
    </xf>
    <xf numFmtId="0" fontId="49" fillId="0" borderId="96" xfId="0" applyFont="1" applyBorder="1" applyAlignment="1">
      <alignment vertical="center"/>
    </xf>
    <xf numFmtId="0" fontId="43" fillId="0" borderId="96" xfId="0" applyFont="1" applyBorder="1" applyAlignment="1">
      <alignment horizontal="center" vertical="center"/>
    </xf>
    <xf numFmtId="2" fontId="43" fillId="0" borderId="96" xfId="2" applyNumberFormat="1" applyFont="1" applyBorder="1" applyAlignment="1">
      <alignment vertical="center"/>
    </xf>
    <xf numFmtId="0" fontId="43" fillId="0" borderId="1" xfId="0" applyFont="1" applyBorder="1" applyAlignment="1">
      <alignment vertical="center"/>
    </xf>
    <xf numFmtId="2" fontId="43" fillId="0" borderId="91" xfId="0" applyNumberFormat="1" applyFont="1" applyBorder="1" applyAlignment="1">
      <alignment vertical="center"/>
    </xf>
    <xf numFmtId="0" fontId="14" fillId="0" borderId="45" xfId="0" applyFont="1" applyBorder="1" applyAlignment="1">
      <alignment horizontal="center" vertical="center"/>
    </xf>
    <xf numFmtId="0" fontId="43" fillId="0" borderId="49" xfId="0" applyFont="1" applyBorder="1" applyAlignment="1">
      <alignment horizontal="center" vertical="center"/>
    </xf>
    <xf numFmtId="0" fontId="14" fillId="0" borderId="49" xfId="0" applyFont="1" applyBorder="1" applyAlignment="1">
      <alignment horizontal="center" vertical="center"/>
    </xf>
    <xf numFmtId="0" fontId="14" fillId="0" borderId="96" xfId="0" applyFont="1" applyBorder="1" applyAlignment="1">
      <alignment horizontal="center" vertical="center"/>
    </xf>
    <xf numFmtId="0" fontId="49" fillId="0" borderId="96" xfId="0" applyFont="1" applyBorder="1" applyAlignment="1">
      <alignment horizontal="center" vertical="center"/>
    </xf>
    <xf numFmtId="0" fontId="0" fillId="0" borderId="24" xfId="0" applyBorder="1" applyAlignment="1">
      <alignment horizontal="center" vertical="center"/>
    </xf>
    <xf numFmtId="0" fontId="43" fillId="0" borderId="104" xfId="0" applyFont="1" applyBorder="1" applyAlignment="1">
      <alignment horizontal="center" vertical="center" wrapText="1"/>
    </xf>
    <xf numFmtId="0" fontId="49" fillId="0" borderId="105" xfId="0" applyFont="1" applyBorder="1" applyAlignment="1">
      <alignment vertical="center"/>
    </xf>
    <xf numFmtId="0" fontId="49" fillId="0" borderId="105" xfId="0" applyFont="1" applyBorder="1" applyAlignment="1">
      <alignment horizontal="center" vertical="center"/>
    </xf>
    <xf numFmtId="0" fontId="43" fillId="0" borderId="104" xfId="0" applyFont="1" applyBorder="1" applyAlignment="1">
      <alignment horizontal="center" vertical="center"/>
    </xf>
    <xf numFmtId="0" fontId="43" fillId="0" borderId="106" xfId="0" applyFont="1" applyBorder="1" applyAlignment="1">
      <alignment horizontal="center" vertical="center"/>
    </xf>
    <xf numFmtId="2" fontId="43" fillId="0" borderId="41" xfId="2" applyNumberFormat="1" applyFont="1" applyBorder="1" applyAlignment="1">
      <alignment vertical="center"/>
    </xf>
    <xf numFmtId="0" fontId="35" fillId="0" borderId="107" xfId="0" applyFont="1" applyBorder="1" applyAlignment="1" applyProtection="1">
      <alignment horizontal="center" vertical="center" wrapText="1"/>
      <protection locked="0"/>
    </xf>
    <xf numFmtId="1" fontId="2" fillId="22" borderId="103" xfId="0" applyNumberFormat="1" applyFont="1" applyFill="1" applyBorder="1" applyAlignment="1">
      <alignment horizontal="center" vertical="center" wrapText="1"/>
    </xf>
    <xf numFmtId="0" fontId="0" fillId="0" borderId="108" xfId="0" applyBorder="1" applyAlignment="1">
      <alignment horizontal="center"/>
    </xf>
    <xf numFmtId="0" fontId="35" fillId="0" borderId="49" xfId="0" applyFont="1" applyBorder="1" applyAlignment="1" applyProtection="1">
      <alignment horizontal="center" vertical="center" wrapText="1"/>
      <protection locked="0"/>
    </xf>
    <xf numFmtId="0" fontId="0" fillId="0" borderId="34" xfId="0" applyBorder="1" applyAlignment="1">
      <alignment vertical="top" wrapText="1"/>
    </xf>
    <xf numFmtId="0" fontId="0" fillId="0" borderId="23" xfId="0" applyBorder="1" applyAlignment="1">
      <alignment vertical="top" wrapText="1"/>
    </xf>
    <xf numFmtId="0" fontId="43" fillId="0" borderId="25" xfId="0" applyFont="1" applyBorder="1" applyAlignment="1">
      <alignment horizontal="lef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2" fillId="4" borderId="109" xfId="0" applyFont="1" applyFill="1" applyBorder="1" applyAlignment="1">
      <alignment horizontal="left" vertical="top" wrapText="1"/>
    </xf>
    <xf numFmtId="0" fontId="0" fillId="2" borderId="110" xfId="0" applyFill="1" applyBorder="1" applyAlignment="1">
      <alignment horizontal="left" vertical="top" wrapText="1"/>
    </xf>
    <xf numFmtId="49" fontId="0" fillId="0" borderId="114"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113" xfId="0" applyNumberFormat="1" applyBorder="1" applyAlignment="1" applyProtection="1">
      <alignment vertical="top"/>
      <protection locked="0"/>
    </xf>
    <xf numFmtId="49" fontId="0" fillId="0" borderId="115" xfId="0" applyNumberFormat="1" applyBorder="1" applyAlignment="1" applyProtection="1">
      <alignment vertical="top"/>
      <protection locked="0"/>
    </xf>
    <xf numFmtId="0" fontId="0" fillId="0" borderId="94" xfId="0" applyBorder="1"/>
    <xf numFmtId="165" fontId="0" fillId="0" borderId="94" xfId="1" applyNumberFormat="1" applyFont="1" applyBorder="1"/>
    <xf numFmtId="0" fontId="0" fillId="0" borderId="116" xfId="0" applyBorder="1"/>
    <xf numFmtId="0" fontId="0" fillId="0" borderId="90" xfId="0" applyBorder="1"/>
    <xf numFmtId="49" fontId="2" fillId="8" borderId="120" xfId="0" applyNumberFormat="1" applyFont="1" applyFill="1" applyBorder="1" applyAlignment="1" applyProtection="1">
      <alignment horizontal="center" vertical="center" wrapText="1"/>
      <protection locked="0"/>
    </xf>
    <xf numFmtId="49" fontId="2" fillId="8" borderId="122" xfId="0" applyNumberFormat="1" applyFont="1" applyFill="1" applyBorder="1" applyAlignment="1" applyProtection="1">
      <alignment horizontal="center" vertical="center" wrapText="1"/>
      <protection locked="0"/>
    </xf>
    <xf numFmtId="0" fontId="0" fillId="0" borderId="123" xfId="0" applyBorder="1" applyAlignment="1">
      <alignment vertical="center"/>
    </xf>
    <xf numFmtId="0" fontId="0" fillId="0" borderId="124" xfId="0" applyBorder="1" applyAlignment="1">
      <alignment horizontal="center" vertical="center"/>
    </xf>
    <xf numFmtId="0" fontId="0" fillId="0" borderId="125" xfId="0" applyBorder="1" applyAlignment="1">
      <alignment vertical="center"/>
    </xf>
    <xf numFmtId="0" fontId="3" fillId="0" borderId="0" xfId="3" quotePrefix="1" applyFill="1" applyProtection="1">
      <protection locked="0"/>
    </xf>
    <xf numFmtId="0" fontId="0" fillId="0" borderId="0" xfId="0" applyAlignment="1" applyProtection="1">
      <alignment horizontal="center"/>
      <protection locked="0"/>
    </xf>
    <xf numFmtId="0" fontId="35" fillId="0" borderId="129" xfId="0" applyFont="1" applyBorder="1" applyAlignment="1" applyProtection="1">
      <alignment vertical="center" wrapText="1"/>
      <protection locked="0"/>
    </xf>
    <xf numFmtId="0" fontId="35" fillId="0" borderId="130" xfId="0" applyFont="1" applyBorder="1" applyAlignment="1" applyProtection="1">
      <alignment vertical="center" wrapText="1"/>
      <protection locked="0"/>
    </xf>
    <xf numFmtId="0" fontId="35" fillId="0" borderId="131" xfId="0" applyFont="1" applyBorder="1" applyAlignment="1" applyProtection="1">
      <alignment vertical="center" wrapText="1"/>
      <protection locked="0"/>
    </xf>
    <xf numFmtId="0" fontId="35" fillId="0" borderId="133" xfId="0" applyFont="1" applyBorder="1" applyAlignment="1" applyProtection="1">
      <alignment vertical="center" wrapText="1"/>
      <protection locked="0"/>
    </xf>
    <xf numFmtId="0" fontId="35" fillId="0" borderId="134" xfId="0" applyFont="1" applyBorder="1" applyAlignment="1" applyProtection="1">
      <alignment vertical="center" wrapText="1"/>
      <protection locked="0"/>
    </xf>
    <xf numFmtId="0" fontId="35" fillId="0" borderId="135" xfId="0" applyFont="1" applyBorder="1" applyAlignment="1" applyProtection="1">
      <alignment vertical="center" wrapText="1"/>
      <protection locked="0"/>
    </xf>
    <xf numFmtId="0" fontId="34" fillId="5" borderId="136" xfId="0" applyFont="1" applyFill="1" applyBorder="1" applyAlignment="1">
      <alignment horizontal="center" vertical="center" wrapText="1"/>
    </xf>
    <xf numFmtId="0" fontId="34" fillId="5" borderId="137" xfId="0" applyFont="1" applyFill="1" applyBorder="1" applyAlignment="1">
      <alignment horizontal="center" vertical="center" wrapText="1"/>
    </xf>
    <xf numFmtId="0" fontId="34" fillId="5" borderId="138" xfId="0" applyFont="1" applyFill="1" applyBorder="1" applyAlignment="1">
      <alignment horizontal="center" vertical="center" wrapText="1"/>
    </xf>
    <xf numFmtId="0" fontId="34" fillId="5" borderId="139" xfId="0" applyFont="1" applyFill="1" applyBorder="1" applyAlignment="1">
      <alignment horizontal="center" vertical="center" wrapText="1"/>
    </xf>
    <xf numFmtId="0" fontId="34" fillId="5" borderId="140" xfId="0" applyFont="1" applyFill="1" applyBorder="1" applyAlignment="1">
      <alignment horizontal="center" vertical="center" wrapText="1"/>
    </xf>
    <xf numFmtId="0" fontId="34" fillId="5" borderId="14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2" fillId="5" borderId="142" xfId="0" applyFont="1" applyFill="1" applyBorder="1" applyAlignment="1">
      <alignment horizontal="left" vertical="center" wrapText="1"/>
    </xf>
    <xf numFmtId="0" fontId="2" fillId="5" borderId="103" xfId="0" applyFont="1" applyFill="1" applyBorder="1" applyAlignment="1" applyProtection="1">
      <alignment horizontal="center"/>
      <protection locked="0"/>
    </xf>
    <xf numFmtId="0" fontId="2" fillId="5" borderId="103" xfId="0" applyFont="1" applyFill="1" applyBorder="1" applyAlignment="1">
      <alignment horizontal="center"/>
    </xf>
    <xf numFmtId="0" fontId="0" fillId="0" borderId="143" xfId="0" applyBorder="1"/>
    <xf numFmtId="2" fontId="0" fillId="0" borderId="144" xfId="0" applyNumberFormat="1" applyBorder="1"/>
    <xf numFmtId="2" fontId="0" fillId="0" borderId="145" xfId="0" applyNumberFormat="1" applyBorder="1"/>
    <xf numFmtId="2" fontId="0" fillId="0" borderId="37" xfId="2" applyNumberFormat="1" applyFont="1" applyBorder="1"/>
    <xf numFmtId="2" fontId="0" fillId="0" borderId="50" xfId="0" applyNumberFormat="1" applyBorder="1"/>
    <xf numFmtId="0" fontId="0" fillId="0" borderId="144" xfId="0" applyBorder="1" applyAlignment="1">
      <alignment horizontal="center"/>
    </xf>
    <xf numFmtId="0" fontId="2" fillId="0" borderId="128" xfId="0" applyFont="1" applyBorder="1"/>
    <xf numFmtId="0" fontId="2" fillId="0" borderId="132" xfId="0" applyFont="1" applyBorder="1" applyAlignment="1">
      <alignment horizontal="center"/>
    </xf>
    <xf numFmtId="0" fontId="2" fillId="0" borderId="132" xfId="0" applyFont="1" applyBorder="1"/>
    <xf numFmtId="0" fontId="2" fillId="5" borderId="146" xfId="0" applyFont="1" applyFill="1" applyBorder="1" applyAlignment="1">
      <alignment horizontal="center" vertical="center" wrapText="1"/>
    </xf>
    <xf numFmtId="0" fontId="2" fillId="11" borderId="147" xfId="0" applyFont="1" applyFill="1" applyBorder="1" applyAlignment="1">
      <alignment horizontal="center" vertical="center" wrapText="1"/>
    </xf>
    <xf numFmtId="2" fontId="9" fillId="0" borderId="45" xfId="2" applyNumberFormat="1" applyFont="1" applyBorder="1"/>
    <xf numFmtId="0" fontId="2" fillId="5" borderId="151" xfId="0" applyFont="1" applyFill="1" applyBorder="1" applyAlignment="1">
      <alignment horizontal="left" vertical="center"/>
    </xf>
    <xf numFmtId="0" fontId="2" fillId="5" borderId="153" xfId="0" applyFont="1" applyFill="1" applyBorder="1" applyAlignment="1">
      <alignment horizontal="center" vertical="center" wrapText="1"/>
    </xf>
    <xf numFmtId="0" fontId="2" fillId="11" borderId="154" xfId="0" applyFont="1" applyFill="1" applyBorder="1" applyAlignment="1">
      <alignment horizontal="center" vertical="center" wrapText="1"/>
    </xf>
    <xf numFmtId="0" fontId="0" fillId="0" borderId="97" xfId="0" applyBorder="1"/>
    <xf numFmtId="0" fontId="0" fillId="0" borderId="98" xfId="0" applyBorder="1"/>
    <xf numFmtId="0" fontId="0" fillId="0" borderId="98" xfId="0" applyBorder="1" applyAlignment="1">
      <alignment wrapText="1"/>
    </xf>
    <xf numFmtId="2" fontId="0" fillId="0" borderId="155" xfId="0" applyNumberFormat="1" applyBorder="1"/>
    <xf numFmtId="2" fontId="0" fillId="0" borderId="58" xfId="0" applyNumberFormat="1" applyBorder="1"/>
    <xf numFmtId="2" fontId="0" fillId="0" borderId="156" xfId="0" applyNumberFormat="1" applyBorder="1"/>
    <xf numFmtId="0" fontId="2" fillId="5" borderId="157" xfId="0" applyFont="1" applyFill="1" applyBorder="1" applyAlignment="1">
      <alignment horizontal="center" vertical="center" wrapText="1"/>
    </xf>
    <xf numFmtId="0" fontId="2" fillId="11" borderId="107" xfId="0" applyFont="1" applyFill="1" applyBorder="1" applyAlignment="1">
      <alignment horizontal="center" vertical="center" wrapText="1"/>
    </xf>
    <xf numFmtId="0" fontId="14" fillId="0" borderId="158" xfId="0" applyFont="1" applyBorder="1" applyAlignment="1">
      <alignment vertical="center" wrapText="1"/>
    </xf>
    <xf numFmtId="2" fontId="43" fillId="0" borderId="92" xfId="0" applyNumberFormat="1" applyFont="1" applyBorder="1" applyAlignment="1">
      <alignment vertical="center"/>
    </xf>
    <xf numFmtId="0" fontId="43" fillId="0" borderId="151" xfId="0" applyFont="1" applyBorder="1" applyAlignment="1">
      <alignment vertical="center" wrapText="1"/>
    </xf>
    <xf numFmtId="0" fontId="43" fillId="0" borderId="114" xfId="0" applyFont="1" applyBorder="1" applyAlignment="1">
      <alignment vertical="center" wrapText="1"/>
    </xf>
    <xf numFmtId="0" fontId="14" fillId="0" borderId="114" xfId="0" applyFont="1" applyBorder="1" applyAlignment="1">
      <alignment vertical="center" wrapText="1"/>
    </xf>
    <xf numFmtId="0" fontId="54" fillId="0" borderId="151" xfId="0" applyFont="1" applyBorder="1" applyAlignment="1">
      <alignment vertical="center" wrapText="1"/>
    </xf>
    <xf numFmtId="0" fontId="50" fillId="0" borderId="151" xfId="0" applyFont="1" applyBorder="1" applyAlignment="1">
      <alignment horizontal="left" vertical="center" wrapText="1"/>
    </xf>
    <xf numFmtId="0" fontId="43" fillId="0" borderId="114" xfId="0" applyFont="1" applyBorder="1" applyAlignment="1">
      <alignment vertical="center"/>
    </xf>
    <xf numFmtId="0" fontId="0" fillId="0" borderId="94" xfId="0" applyBorder="1" applyAlignment="1">
      <alignment vertical="center"/>
    </xf>
    <xf numFmtId="2" fontId="0" fillId="0" borderId="99" xfId="2" applyNumberFormat="1" applyFont="1" applyBorder="1" applyAlignment="1">
      <alignment vertical="center"/>
    </xf>
    <xf numFmtId="2" fontId="0" fillId="0" borderId="95" xfId="0" applyNumberFormat="1" applyBorder="1" applyAlignment="1">
      <alignment vertical="center"/>
    </xf>
    <xf numFmtId="0" fontId="0" fillId="0" borderId="81" xfId="0" applyBorder="1"/>
    <xf numFmtId="0" fontId="0" fillId="0" borderId="58" xfId="0" applyBorder="1" applyAlignment="1">
      <alignment horizontal="center"/>
    </xf>
    <xf numFmtId="0" fontId="60" fillId="0" borderId="11" xfId="0" applyFont="1" applyBorder="1" applyAlignment="1">
      <alignment horizontal="center" vertical="center" wrapText="1"/>
    </xf>
    <xf numFmtId="2" fontId="43" fillId="0" borderId="152" xfId="0" applyNumberFormat="1" applyFont="1" applyBorder="1" applyAlignment="1">
      <alignment vertical="center"/>
    </xf>
    <xf numFmtId="0" fontId="50" fillId="0" borderId="97" xfId="0" applyFont="1" applyBorder="1" applyAlignment="1">
      <alignment horizontal="left" vertical="center" wrapText="1"/>
    </xf>
    <xf numFmtId="0" fontId="0" fillId="0" borderId="81" xfId="0" applyBorder="1" applyAlignment="1">
      <alignment vertical="center"/>
    </xf>
    <xf numFmtId="0" fontId="0" fillId="0" borderId="58" xfId="0" applyBorder="1" applyAlignment="1">
      <alignment horizontal="center" vertical="center"/>
    </xf>
    <xf numFmtId="2" fontId="0" fillId="0" borderId="58" xfId="0" applyNumberFormat="1" applyBorder="1" applyAlignment="1">
      <alignment vertical="center"/>
    </xf>
    <xf numFmtId="2" fontId="0" fillId="0" borderId="160" xfId="0" applyNumberFormat="1" applyBorder="1" applyAlignment="1">
      <alignment vertical="center"/>
    </xf>
    <xf numFmtId="0" fontId="60" fillId="0" borderId="94" xfId="0" applyFont="1" applyBorder="1" applyAlignment="1">
      <alignment horizontal="center" vertical="center"/>
    </xf>
    <xf numFmtId="0" fontId="61" fillId="0" borderId="96" xfId="0" applyFont="1" applyBorder="1" applyAlignment="1">
      <alignment horizontal="center" vertical="center" wrapText="1"/>
    </xf>
    <xf numFmtId="0" fontId="14" fillId="19" borderId="0" xfId="0" applyFont="1" applyFill="1"/>
    <xf numFmtId="0" fontId="50" fillId="0" borderId="161" xfId="0" applyFont="1" applyBorder="1" applyAlignment="1">
      <alignment horizontal="left" vertical="center" wrapText="1"/>
    </xf>
    <xf numFmtId="0" fontId="50" fillId="0" borderId="117" xfId="0" applyFont="1" applyBorder="1" applyAlignment="1">
      <alignment horizontal="center" vertical="center" wrapText="1"/>
    </xf>
    <xf numFmtId="0" fontId="14" fillId="0" borderId="146" xfId="0" applyFont="1" applyBorder="1" applyAlignment="1">
      <alignment horizontal="center" vertical="center"/>
    </xf>
    <xf numFmtId="0" fontId="0" fillId="0" borderId="98" xfId="0" applyBorder="1" applyAlignment="1">
      <alignment vertical="center"/>
    </xf>
    <xf numFmtId="0" fontId="60" fillId="0" borderId="98" xfId="0" applyFont="1" applyBorder="1" applyAlignment="1">
      <alignment horizontal="center" vertical="center"/>
    </xf>
    <xf numFmtId="2" fontId="0" fillId="0" borderId="124" xfId="2" applyNumberFormat="1" applyFont="1" applyBorder="1" applyAlignment="1">
      <alignment vertical="center"/>
    </xf>
    <xf numFmtId="2" fontId="0" fillId="0" borderId="155" xfId="0" applyNumberFormat="1" applyBorder="1" applyAlignment="1">
      <alignment vertical="center"/>
    </xf>
    <xf numFmtId="0" fontId="60" fillId="0" borderId="120" xfId="0" applyFont="1" applyBorder="1" applyAlignment="1">
      <alignment horizontal="center" vertical="center"/>
    </xf>
    <xf numFmtId="0" fontId="14" fillId="0" borderId="120" xfId="0" applyFont="1" applyBorder="1" applyAlignment="1">
      <alignment horizontal="center" vertical="center"/>
    </xf>
    <xf numFmtId="170" fontId="14" fillId="0" borderId="118" xfId="2" applyNumberFormat="1" applyFont="1" applyBorder="1" applyAlignment="1">
      <alignment horizontal="right" vertical="center"/>
    </xf>
    <xf numFmtId="170" fontId="14" fillId="0" borderId="163" xfId="0" applyNumberFormat="1" applyFont="1" applyBorder="1" applyAlignment="1">
      <alignment horizontal="right" vertical="center"/>
    </xf>
    <xf numFmtId="0" fontId="57" fillId="0" borderId="159" xfId="0" applyFont="1" applyBorder="1" applyAlignment="1">
      <alignment vertical="center" wrapText="1"/>
    </xf>
    <xf numFmtId="0" fontId="55" fillId="0" borderId="159" xfId="0" applyFont="1" applyBorder="1" applyAlignment="1">
      <alignment vertical="center" wrapText="1"/>
    </xf>
    <xf numFmtId="0" fontId="50" fillId="0" borderId="96" xfId="0" applyFont="1" applyBorder="1" applyAlignment="1">
      <alignment horizontal="center" vertical="center"/>
    </xf>
    <xf numFmtId="0" fontId="50" fillId="0" borderId="165" xfId="0" applyFont="1" applyBorder="1" applyAlignment="1">
      <alignment vertical="center" wrapText="1"/>
    </xf>
    <xf numFmtId="0" fontId="50" fillId="0" borderId="117" xfId="0" applyFont="1" applyBorder="1" applyAlignment="1">
      <alignment horizontal="center" vertical="center"/>
    </xf>
    <xf numFmtId="0" fontId="49" fillId="0" borderId="165" xfId="0" applyFont="1" applyBorder="1" applyAlignment="1">
      <alignment vertical="center" wrapText="1"/>
    </xf>
    <xf numFmtId="0" fontId="43" fillId="0" borderId="146" xfId="0" applyFont="1" applyBorder="1" applyAlignment="1">
      <alignment horizontal="center" vertical="center"/>
    </xf>
    <xf numFmtId="2" fontId="43" fillId="0" borderId="147" xfId="2" applyNumberFormat="1" applyFont="1" applyBorder="1" applyAlignment="1">
      <alignment vertical="center"/>
    </xf>
    <xf numFmtId="2" fontId="43" fillId="0" borderId="154" xfId="0" applyNumberFormat="1" applyFont="1" applyBorder="1" applyAlignment="1">
      <alignment vertical="center"/>
    </xf>
    <xf numFmtId="0" fontId="0" fillId="0" borderId="108" xfId="0" applyBorder="1" applyAlignment="1">
      <alignment horizontal="center" vertical="center"/>
    </xf>
    <xf numFmtId="0" fontId="14" fillId="0" borderId="104" xfId="0" applyFont="1" applyBorder="1" applyAlignment="1">
      <alignment horizontal="center" vertical="center"/>
    </xf>
    <xf numFmtId="170" fontId="43" fillId="0" borderId="19" xfId="2" applyNumberFormat="1" applyFont="1" applyBorder="1" applyAlignment="1">
      <alignment horizontal="right" vertical="center"/>
    </xf>
    <xf numFmtId="170" fontId="43" fillId="0" borderId="92" xfId="0" applyNumberFormat="1" applyFont="1" applyBorder="1" applyAlignment="1">
      <alignment horizontal="right" vertical="center"/>
    </xf>
    <xf numFmtId="9" fontId="43" fillId="0" borderId="0" xfId="0" applyNumberFormat="1" applyFont="1" applyAlignment="1">
      <alignment horizontal="center" vertical="center"/>
    </xf>
    <xf numFmtId="0" fontId="14" fillId="0" borderId="58" xfId="0" applyFont="1" applyBorder="1" applyAlignment="1">
      <alignment horizontal="center"/>
    </xf>
    <xf numFmtId="2" fontId="43" fillId="0" borderId="164" xfId="0" applyNumberFormat="1" applyFont="1" applyBorder="1" applyAlignment="1">
      <alignment vertical="center"/>
    </xf>
    <xf numFmtId="170" fontId="43" fillId="0" borderId="118" xfId="2" applyNumberFormat="1" applyFont="1" applyBorder="1" applyAlignment="1">
      <alignment horizontal="right" vertical="center"/>
    </xf>
    <xf numFmtId="170" fontId="43" fillId="0" borderId="163" xfId="0" applyNumberFormat="1" applyFont="1" applyBorder="1" applyAlignment="1">
      <alignment horizontal="right" vertical="center"/>
    </xf>
    <xf numFmtId="0" fontId="14" fillId="0" borderId="58" xfId="0" applyFont="1" applyBorder="1" applyAlignment="1">
      <alignment horizontal="center" vertical="center"/>
    </xf>
    <xf numFmtId="0" fontId="51"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vertical="center" wrapText="1"/>
    </xf>
    <xf numFmtId="0" fontId="0" fillId="0" borderId="0" xfId="0" applyAlignment="1">
      <alignment horizont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56" fillId="0" borderId="30" xfId="0" applyFont="1" applyBorder="1" applyAlignment="1">
      <alignment horizontal="left" vertical="top" wrapText="1"/>
    </xf>
    <xf numFmtId="0" fontId="2" fillId="0" borderId="25" xfId="0" applyFont="1" applyBorder="1" applyAlignment="1">
      <alignment horizontal="left" vertical="top" wrapText="1"/>
    </xf>
    <xf numFmtId="0" fontId="56" fillId="0" borderId="31" xfId="0" applyFont="1" applyBorder="1" applyAlignment="1">
      <alignment horizontal="left" vertical="top" wrapText="1"/>
    </xf>
    <xf numFmtId="0" fontId="59" fillId="0" borderId="89" xfId="0" applyFont="1" applyBorder="1" applyAlignment="1">
      <alignment horizontal="left" vertical="top" wrapText="1"/>
    </xf>
    <xf numFmtId="0" fontId="47" fillId="0" borderId="90" xfId="0" applyFont="1" applyBorder="1" applyAlignment="1"/>
    <xf numFmtId="0" fontId="56"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56" fillId="2" borderId="89" xfId="0" applyFont="1" applyFill="1" applyBorder="1" applyAlignment="1">
      <alignment horizontal="left" vertical="top" wrapText="1"/>
    </xf>
    <xf numFmtId="0" fontId="2" fillId="2" borderId="90" xfId="0" applyFont="1" applyFill="1" applyBorder="1" applyAlignment="1">
      <alignment horizontal="left" vertical="top" wrapText="1"/>
    </xf>
    <xf numFmtId="0" fontId="46" fillId="0" borderId="23" xfId="0" applyFont="1" applyBorder="1" applyAlignment="1">
      <alignment horizontal="left" vertical="top" wrapText="1"/>
    </xf>
    <xf numFmtId="0" fontId="56" fillId="0" borderId="32" xfId="0" applyFont="1" applyBorder="1" applyAlignment="1">
      <alignment horizontal="left" vertical="top" wrapText="1"/>
    </xf>
    <xf numFmtId="0" fontId="2" fillId="5" borderId="109" xfId="0" applyFont="1" applyFill="1" applyBorder="1" applyAlignment="1">
      <alignment horizontal="left"/>
    </xf>
    <xf numFmtId="0" fontId="2" fillId="5" borderId="111" xfId="0" applyFont="1" applyFill="1" applyBorder="1" applyAlignment="1">
      <alignment horizontal="left"/>
    </xf>
    <xf numFmtId="0" fontId="2" fillId="5" borderId="110" xfId="0" applyFont="1" applyFill="1" applyBorder="1" applyAlignment="1">
      <alignment horizontal="left"/>
    </xf>
    <xf numFmtId="0" fontId="10" fillId="6" borderId="112"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13"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57"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24" xfId="0" applyBorder="1" applyAlignment="1">
      <alignment horizontal="center" vertical="center"/>
    </xf>
    <xf numFmtId="0" fontId="0" fillId="0" borderId="46" xfId="0" applyBorder="1" applyAlignment="1">
      <alignment horizontal="center" vertical="center"/>
    </xf>
    <xf numFmtId="0" fontId="0" fillId="0" borderId="124" xfId="0" applyBorder="1" applyAlignment="1">
      <alignment horizontal="center" vertical="center"/>
    </xf>
    <xf numFmtId="0" fontId="0" fillId="0" borderId="100" xfId="0" applyBorder="1" applyAlignment="1">
      <alignment horizontal="center" vertical="center"/>
    </xf>
    <xf numFmtId="0" fontId="0" fillId="0" borderId="24" xfId="0" applyBorder="1" applyAlignment="1">
      <alignment horizontal="left" vertical="center"/>
    </xf>
    <xf numFmtId="0" fontId="0" fillId="0" borderId="46" xfId="0" applyBorder="1" applyAlignment="1">
      <alignment horizontal="left" vertical="center"/>
    </xf>
    <xf numFmtId="169" fontId="0" fillId="0" borderId="24" xfId="0" applyNumberFormat="1" applyBorder="1" applyAlignment="1">
      <alignment horizontal="center" vertic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6" fillId="4" borderId="112" xfId="0" applyFont="1" applyFill="1" applyBorder="1" applyAlignment="1">
      <alignment horizontal="left" vertical="top" wrapText="1"/>
    </xf>
    <xf numFmtId="0" fontId="0" fillId="4" borderId="113" xfId="0" applyFill="1" applyBorder="1" applyAlignment="1">
      <alignment horizontal="left" vertical="top" wrapText="1"/>
    </xf>
    <xf numFmtId="49" fontId="2" fillId="8" borderId="118" xfId="0" applyNumberFormat="1" applyFont="1" applyFill="1" applyBorder="1" applyAlignment="1" applyProtection="1">
      <alignment horizontal="center" vertical="center" wrapText="1"/>
      <protection locked="0"/>
    </xf>
    <xf numFmtId="49" fontId="2" fillId="8" borderId="117" xfId="0" applyNumberFormat="1" applyFont="1" applyFill="1" applyBorder="1" applyAlignment="1" applyProtection="1">
      <alignment horizontal="center" vertical="center" wrapText="1"/>
      <protection locked="0"/>
    </xf>
    <xf numFmtId="49" fontId="2" fillId="8" borderId="119" xfId="0" applyNumberFormat="1" applyFont="1" applyFill="1" applyBorder="1" applyAlignment="1" applyProtection="1">
      <alignment horizontal="center" vertical="center" wrapText="1"/>
      <protection locked="0"/>
    </xf>
    <xf numFmtId="49" fontId="2" fillId="8" borderId="121" xfId="0" applyNumberFormat="1" applyFont="1" applyFill="1" applyBorder="1" applyAlignment="1" applyProtection="1">
      <alignment horizontal="center" vertical="center" wrapText="1"/>
      <protection locked="0"/>
    </xf>
    <xf numFmtId="0" fontId="0" fillId="0" borderId="126" xfId="0" applyBorder="1" applyAlignment="1">
      <alignment horizontal="center" vertical="center"/>
    </xf>
    <xf numFmtId="0" fontId="0" fillId="0" borderId="127" xfId="0" applyBorder="1" applyAlignment="1">
      <alignment horizontal="center" vertical="center"/>
    </xf>
    <xf numFmtId="0" fontId="0" fillId="0" borderId="124" xfId="0" applyBorder="1" applyAlignment="1">
      <alignment horizontal="left" vertical="center"/>
    </xf>
    <xf numFmtId="0" fontId="0" fillId="0" borderId="100" xfId="0" applyBorder="1" applyAlignment="1">
      <alignment horizontal="left" vertical="center"/>
    </xf>
    <xf numFmtId="169" fontId="0" fillId="0" borderId="124" xfId="0" applyNumberFormat="1" applyBorder="1" applyAlignment="1">
      <alignment horizontal="center" vertical="center"/>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12" xfId="0" applyBorder="1" applyAlignment="1">
      <alignment horizontal="left" vertical="center"/>
    </xf>
    <xf numFmtId="0" fontId="0" fillId="0" borderId="112" xfId="0" applyBorder="1" applyAlignment="1">
      <alignment horizontal="left" vertical="center" wrapText="1"/>
    </xf>
    <xf numFmtId="0" fontId="0" fillId="0" borderId="46" xfId="0" applyBorder="1" applyAlignment="1">
      <alignment horizontal="left" vertical="center" wrapText="1"/>
    </xf>
    <xf numFmtId="0" fontId="0" fillId="0" borderId="89" xfId="0" applyBorder="1" applyAlignment="1">
      <alignment horizontal="left" vertical="center"/>
    </xf>
    <xf numFmtId="0" fontId="0" fillId="0" borderId="24" xfId="0" applyBorder="1" applyAlignment="1">
      <alignment horizontal="left" vertic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2" fillId="22" borderId="101" xfId="0" applyFont="1" applyFill="1" applyBorder="1" applyAlignment="1">
      <alignment horizontal="left" vertical="center" wrapText="1"/>
    </xf>
    <xf numFmtId="0" fontId="2" fillId="22" borderId="102"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6" xfId="0" applyFont="1" applyFill="1" applyBorder="1" applyAlignment="1">
      <alignment horizontal="left" vertical="center" wrapText="1"/>
    </xf>
    <xf numFmtId="0" fontId="4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6"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39" fillId="5" borderId="54"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43" fillId="0" borderId="19" xfId="0" applyFont="1" applyBorder="1" applyAlignment="1">
      <alignment horizontal="center" vertical="center"/>
    </xf>
    <xf numFmtId="0" fontId="43" fillId="0" borderId="21" xfId="0" applyFont="1" applyBorder="1" applyAlignment="1">
      <alignment horizontal="center" vertical="center"/>
    </xf>
    <xf numFmtId="0" fontId="43" fillId="0" borderId="35" xfId="0" applyFont="1" applyBorder="1" applyAlignment="1">
      <alignment horizontal="center" vertical="center"/>
    </xf>
    <xf numFmtId="0" fontId="43" fillId="0" borderId="36"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6" xfId="0" applyFont="1" applyFill="1" applyBorder="1" applyAlignment="1" applyProtection="1">
      <alignment horizontal="center" vertical="center"/>
      <protection locked="0"/>
    </xf>
    <xf numFmtId="0" fontId="44" fillId="21" borderId="19" xfId="0" applyFont="1" applyFill="1" applyBorder="1" applyAlignment="1">
      <alignment horizontal="center" vertical="center"/>
    </xf>
    <xf numFmtId="0" fontId="44" fillId="21" borderId="20" xfId="0" applyFont="1" applyFill="1" applyBorder="1" applyAlignment="1">
      <alignment horizontal="center" vertical="center"/>
    </xf>
    <xf numFmtId="0" fontId="44" fillId="21" borderId="86" xfId="0" applyFont="1" applyFill="1" applyBorder="1" applyAlignment="1">
      <alignment horizontal="center" vertical="center"/>
    </xf>
    <xf numFmtId="0" fontId="5" fillId="3" borderId="19"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6"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6" xfId="0" applyBorder="1" applyAlignment="1">
      <alignment horizontal="center"/>
    </xf>
    <xf numFmtId="0" fontId="2" fillId="6" borderId="148" xfId="0" applyFont="1" applyFill="1" applyBorder="1" applyAlignment="1">
      <alignment horizontal="left"/>
    </xf>
    <xf numFmtId="0" fontId="2" fillId="6" borderId="149" xfId="0" applyFont="1" applyFill="1" applyBorder="1" applyAlignment="1">
      <alignment horizontal="left"/>
    </xf>
    <xf numFmtId="0" fontId="2" fillId="6" borderId="150" xfId="0" applyFont="1" applyFill="1" applyBorder="1" applyAlignment="1">
      <alignment horizontal="left"/>
    </xf>
    <xf numFmtId="0" fontId="2" fillId="6" borderId="51"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0" fillId="0" borderId="152" xfId="0" applyBorder="1" applyAlignment="1">
      <alignment horizontal="center"/>
    </xf>
    <xf numFmtId="0" fontId="50" fillId="0" borderId="162" xfId="0" applyFont="1" applyBorder="1" applyAlignment="1">
      <alignment horizontal="left" vertical="center" wrapText="1"/>
    </xf>
    <xf numFmtId="0" fontId="50" fillId="0" borderId="161" xfId="0" applyFont="1" applyBorder="1" applyAlignment="1">
      <alignment horizontal="left" vertical="center" wrapText="1"/>
    </xf>
    <xf numFmtId="0" fontId="50" fillId="0" borderId="45" xfId="0" applyFont="1" applyBorder="1" applyAlignment="1">
      <alignment horizontal="center" vertical="center"/>
    </xf>
    <xf numFmtId="0" fontId="50" fillId="0" borderId="120" xfId="0" applyFont="1" applyBorder="1" applyAlignment="1">
      <alignment horizontal="center" vertical="center"/>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43" fillId="0" borderId="19" xfId="0" applyFont="1" applyBorder="1" applyAlignment="1">
      <alignment horizontal="left"/>
    </xf>
    <xf numFmtId="0" fontId="43" fillId="0" borderId="20" xfId="0" applyFont="1" applyBorder="1" applyAlignment="1">
      <alignment horizontal="left"/>
    </xf>
    <xf numFmtId="0" fontId="43" fillId="0" borderId="152" xfId="0" applyFont="1" applyBorder="1" applyAlignment="1">
      <alignment horizontal="left"/>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3" fillId="16" borderId="84" xfId="4" applyFont="1" applyBorder="1" applyAlignment="1">
      <alignment horizontal="left" vertical="center" wrapText="1"/>
    </xf>
    <xf numFmtId="0" fontId="33" fillId="16" borderId="85" xfId="4" applyFont="1" applyBorder="1" applyAlignment="1">
      <alignment horizontal="left" vertical="center" wrapText="1"/>
    </xf>
    <xf numFmtId="0" fontId="33"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9" fillId="16" borderId="87" xfId="4" applyBorder="1" applyAlignment="1">
      <alignment horizontal="center" vertical="center" wrapText="1"/>
    </xf>
    <xf numFmtId="0" fontId="29" fillId="16" borderId="72" xfId="4" applyBorder="1" applyAlignment="1">
      <alignment horizontal="center" vertical="center" wrapText="1"/>
    </xf>
    <xf numFmtId="0" fontId="29" fillId="16" borderId="76" xfId="4" applyBorder="1" applyAlignment="1">
      <alignment horizontal="center" vertical="center" wrapText="1"/>
    </xf>
    <xf numFmtId="0" fontId="29" fillId="16" borderId="73" xfId="4" applyBorder="1" applyAlignment="1">
      <alignment horizontal="center" vertical="center" wrapText="1"/>
    </xf>
    <xf numFmtId="0" fontId="29" fillId="16" borderId="0" xfId="4" applyBorder="1" applyAlignment="1">
      <alignment horizontal="center" vertical="center" wrapText="1"/>
    </xf>
    <xf numFmtId="0" fontId="29" fillId="16" borderId="77"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9" fillId="16" borderId="84" xfId="4" applyBorder="1" applyAlignment="1">
      <alignment horizontal="left" vertical="center" wrapText="1"/>
    </xf>
    <xf numFmtId="0" fontId="29" fillId="16" borderId="85" xfId="4" applyBorder="1" applyAlignment="1">
      <alignment horizontal="left" vertical="center" wrapText="1"/>
    </xf>
    <xf numFmtId="0" fontId="29" fillId="16" borderId="83" xfId="4" applyBorder="1" applyAlignment="1">
      <alignment horizontal="left" vertical="center" wrapText="1"/>
    </xf>
    <xf numFmtId="0" fontId="33" fillId="16" borderId="72"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7" xfId="4" applyFont="1" applyBorder="1" applyAlignment="1">
      <alignment horizontal="left" vertical="center" wrapText="1"/>
    </xf>
    <xf numFmtId="0" fontId="33" fillId="16" borderId="75" xfId="4" applyFont="1" applyBorder="1" applyAlignment="1">
      <alignment horizontal="left" vertical="center" wrapText="1"/>
    </xf>
    <xf numFmtId="0" fontId="33" fillId="16" borderId="78" xfId="4" applyFont="1" applyBorder="1" applyAlignment="1">
      <alignment horizontal="left" vertical="center" wrapText="1"/>
    </xf>
    <xf numFmtId="0" fontId="29" fillId="16" borderId="73" xfId="4" applyBorder="1" applyAlignment="1">
      <alignment horizontal="left" vertical="center" wrapText="1"/>
    </xf>
    <xf numFmtId="0" fontId="29" fillId="16" borderId="0" xfId="4" applyBorder="1" applyAlignment="1">
      <alignment horizontal="left" vertical="center" wrapText="1"/>
    </xf>
    <xf numFmtId="0" fontId="29" fillId="16" borderId="77" xfId="4" applyBorder="1" applyAlignment="1">
      <alignment horizontal="left" vertical="center" wrapText="1"/>
    </xf>
    <xf numFmtId="0" fontId="29" fillId="16" borderId="74" xfId="4" applyBorder="1" applyAlignment="1">
      <alignment horizontal="left" vertical="center" wrapText="1"/>
    </xf>
    <xf numFmtId="0" fontId="29" fillId="16" borderId="75" xfId="4" applyBorder="1" applyAlignment="1">
      <alignment horizontal="left" vertical="center" wrapText="1"/>
    </xf>
    <xf numFmtId="0" fontId="29"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7"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dominique.adriaens@ugent.be" TargetMode="External"/><Relationship Id="rId13" Type="http://schemas.openxmlformats.org/officeDocument/2006/relationships/hyperlink" Target="mailto:florent.favier@gmail.com" TargetMode="External"/><Relationship Id="rId18" Type="http://schemas.openxmlformats.org/officeDocument/2006/relationships/vmlDrawing" Target="../drawings/vmlDrawing2.vml"/><Relationship Id="rId3" Type="http://schemas.openxmlformats.org/officeDocument/2006/relationships/hyperlink" Target="mailto:jean-christophe.martin@univ-cotedazur.fr" TargetMode="External"/><Relationship Id="rId7" Type="http://schemas.openxmlformats.org/officeDocument/2006/relationships/hyperlink" Target="mailto:cecile.sabourault@univ-cotedazur.fr" TargetMode="External"/><Relationship Id="rId12" Type="http://schemas.openxmlformats.org/officeDocument/2006/relationships/hyperlink" Target="mailto:frederic.villers@ofb.fr" TargetMode="External"/><Relationship Id="rId17" Type="http://schemas.openxmlformats.org/officeDocument/2006/relationships/printerSettings" Target="../printerSettings/printerSettings5.bin"/><Relationship Id="rId2" Type="http://schemas.openxmlformats.org/officeDocument/2006/relationships/hyperlink" Target="mailto:luisa.mangialajo@univ-cotedazur.fr" TargetMode="External"/><Relationship Id="rId16" Type="http://schemas.openxmlformats.org/officeDocument/2006/relationships/hyperlink" Target="mailto:antoine.mangin@acri-st.fr" TargetMode="External"/><Relationship Id="rId1" Type="http://schemas.openxmlformats.org/officeDocument/2006/relationships/hyperlink" Target="mailto:christophe.mocquet@univ-cotedazur.fr" TargetMode="External"/><Relationship Id="rId6" Type="http://schemas.openxmlformats.org/officeDocument/2006/relationships/hyperlink" Target="mailto:marie-yasmine.bottein@univ-cotedazur.fr" TargetMode="External"/><Relationship Id="rId11" Type="http://schemas.openxmlformats.org/officeDocument/2006/relationships/hyperlink" Target="mailto:christophe.imbert@inria.fr" TargetMode="External"/><Relationship Id="rId5" Type="http://schemas.openxmlformats.org/officeDocument/2006/relationships/hyperlink" Target="mailto:eric.durieux@univ-corse.fr" TargetMode="External"/><Relationship Id="rId15" Type="http://schemas.openxmlformats.org/officeDocument/2006/relationships/hyperlink" Target="mailto:aldine.amiel@univ-cotedazur.fr" TargetMode="External"/><Relationship Id="rId10" Type="http://schemas.openxmlformats.org/officeDocument/2006/relationships/hyperlink" Target="mailto:robin.faillettaz@ifremer.fr" TargetMode="External"/><Relationship Id="rId4" Type="http://schemas.openxmlformats.org/officeDocument/2006/relationships/hyperlink" Target="mailto:paola.furla@univ-cotedazur.fr" TargetMode="External"/><Relationship Id="rId9" Type="http://schemas.openxmlformats.org/officeDocument/2006/relationships/hyperlink" Target="mailto:steeve.comeau@imev.fr" TargetMode="External"/><Relationship Id="rId14" Type="http://schemas.openxmlformats.org/officeDocument/2006/relationships/hyperlink" Target="mailto:florian.brehin@creocean.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0" sqref="D10"/>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40" t="s">
        <v>0</v>
      </c>
      <c r="B1" s="39"/>
    </row>
    <row r="2" spans="1:2" ht="15" thickBot="1" x14ac:dyDescent="0.4"/>
    <row r="3" spans="1:2" x14ac:dyDescent="0.35">
      <c r="A3" s="371" t="s">
        <v>1</v>
      </c>
      <c r="B3" s="359"/>
    </row>
    <row r="4" spans="1:2" x14ac:dyDescent="0.35">
      <c r="A4" s="44" t="s">
        <v>2</v>
      </c>
      <c r="B4" s="38" t="s">
        <v>3</v>
      </c>
    </row>
    <row r="5" spans="1:2" x14ac:dyDescent="0.35">
      <c r="A5" s="45" t="s">
        <v>4</v>
      </c>
      <c r="B5" s="233" t="s">
        <v>5</v>
      </c>
    </row>
    <row r="6" spans="1:2" x14ac:dyDescent="0.35">
      <c r="A6" s="46" t="s">
        <v>6</v>
      </c>
      <c r="B6" s="234" t="s">
        <v>7</v>
      </c>
    </row>
    <row r="7" spans="1:2" x14ac:dyDescent="0.35">
      <c r="A7" s="365" t="s">
        <v>8</v>
      </c>
      <c r="B7" s="366"/>
    </row>
    <row r="8" spans="1:2" ht="30" customHeight="1" x14ac:dyDescent="0.35">
      <c r="A8" s="360" t="s">
        <v>9</v>
      </c>
      <c r="B8" s="361"/>
    </row>
    <row r="9" spans="1:2" ht="30.75" customHeight="1" x14ac:dyDescent="0.35">
      <c r="A9" s="362" t="s">
        <v>10</v>
      </c>
      <c r="B9" s="355"/>
    </row>
    <row r="10" spans="1:2" ht="97.5" customHeight="1" x14ac:dyDescent="0.35">
      <c r="A10" s="371" t="s">
        <v>11</v>
      </c>
      <c r="B10" s="359"/>
    </row>
    <row r="11" spans="1:2" ht="33.75" customHeight="1" x14ac:dyDescent="0.35">
      <c r="A11" s="365" t="s">
        <v>12</v>
      </c>
      <c r="B11" s="366"/>
    </row>
    <row r="12" spans="1:2" x14ac:dyDescent="0.35">
      <c r="A12" s="48" t="s">
        <v>13</v>
      </c>
      <c r="B12" s="235" t="s">
        <v>14</v>
      </c>
    </row>
    <row r="13" spans="1:2" x14ac:dyDescent="0.35">
      <c r="A13" s="47" t="s">
        <v>15</v>
      </c>
      <c r="B13" s="236" t="s">
        <v>16</v>
      </c>
    </row>
    <row r="14" spans="1:2" x14ac:dyDescent="0.35">
      <c r="A14" s="47" t="s">
        <v>17</v>
      </c>
      <c r="B14" s="237" t="s">
        <v>18</v>
      </c>
    </row>
    <row r="15" spans="1:2" ht="15.75" customHeight="1" x14ac:dyDescent="0.35">
      <c r="A15" s="362" t="s">
        <v>19</v>
      </c>
      <c r="B15" s="355"/>
    </row>
    <row r="16" spans="1:2" ht="79.5" customHeight="1" x14ac:dyDescent="0.35">
      <c r="A16" s="365" t="s">
        <v>20</v>
      </c>
      <c r="B16" s="366"/>
    </row>
    <row r="17" spans="1:4" ht="21.75" customHeight="1" x14ac:dyDescent="0.35">
      <c r="A17" s="43" t="s">
        <v>21</v>
      </c>
      <c r="B17" s="41" t="s">
        <v>22</v>
      </c>
    </row>
    <row r="18" spans="1:4" ht="21.75" customHeight="1" x14ac:dyDescent="0.35">
      <c r="A18" s="48" t="s">
        <v>23</v>
      </c>
      <c r="B18" s="20" t="s">
        <v>24</v>
      </c>
    </row>
    <row r="19" spans="1:4" x14ac:dyDescent="0.35">
      <c r="A19" s="43" t="s">
        <v>25</v>
      </c>
      <c r="B19" s="53"/>
    </row>
    <row r="20" spans="1:4" x14ac:dyDescent="0.35">
      <c r="A20" s="49" t="s">
        <v>26</v>
      </c>
      <c r="B20" s="20" t="s">
        <v>27</v>
      </c>
    </row>
    <row r="21" spans="1:4" x14ac:dyDescent="0.35">
      <c r="A21" s="50" t="s">
        <v>28</v>
      </c>
      <c r="B21" s="42" t="s">
        <v>27</v>
      </c>
    </row>
    <row r="22" spans="1:4" ht="32.25" customHeight="1" x14ac:dyDescent="0.35">
      <c r="A22" s="371" t="s">
        <v>29</v>
      </c>
      <c r="B22" s="359"/>
    </row>
    <row r="23" spans="1:4" ht="27.75" customHeight="1" x14ac:dyDescent="0.35">
      <c r="A23" s="358" t="s">
        <v>30</v>
      </c>
      <c r="B23" s="359"/>
    </row>
    <row r="24" spans="1:4" x14ac:dyDescent="0.35">
      <c r="A24" s="365" t="s">
        <v>31</v>
      </c>
      <c r="B24" s="370"/>
    </row>
    <row r="25" spans="1:4" x14ac:dyDescent="0.35">
      <c r="A25" s="362" t="s">
        <v>32</v>
      </c>
      <c r="B25" s="355"/>
    </row>
    <row r="26" spans="1:4" ht="17.25" customHeight="1" x14ac:dyDescent="0.35">
      <c r="A26" s="43" t="s">
        <v>33</v>
      </c>
      <c r="B26" s="238" t="s">
        <v>34</v>
      </c>
    </row>
    <row r="27" spans="1:4" ht="70.5" customHeight="1" x14ac:dyDescent="0.35">
      <c r="A27" s="360" t="s">
        <v>35</v>
      </c>
      <c r="B27" s="361"/>
    </row>
    <row r="28" spans="1:4" ht="15" customHeight="1" x14ac:dyDescent="0.35">
      <c r="A28" s="239" t="s">
        <v>36</v>
      </c>
      <c r="B28" s="240" t="s">
        <v>27</v>
      </c>
      <c r="C28" s="353"/>
      <c r="D28" s="353"/>
    </row>
    <row r="29" spans="1:4" ht="15.75" customHeight="1" x14ac:dyDescent="0.35">
      <c r="A29" s="368" t="s">
        <v>37</v>
      </c>
      <c r="B29" s="369"/>
      <c r="C29" s="353"/>
      <c r="D29" s="353"/>
    </row>
    <row r="30" spans="1:4" ht="25.5" customHeight="1" x14ac:dyDescent="0.35">
      <c r="A30" s="360" t="s">
        <v>38</v>
      </c>
      <c r="B30" s="361"/>
    </row>
    <row r="31" spans="1:4" ht="30.75" customHeight="1" x14ac:dyDescent="0.35">
      <c r="A31" s="362" t="s">
        <v>39</v>
      </c>
      <c r="B31" s="355"/>
    </row>
    <row r="32" spans="1:4" ht="46.5" customHeight="1" x14ac:dyDescent="0.35">
      <c r="A32" s="358" t="s">
        <v>40</v>
      </c>
      <c r="B32" s="359"/>
    </row>
    <row r="33" spans="1:2" ht="26.25" customHeight="1" x14ac:dyDescent="0.35">
      <c r="A33" s="43" t="s">
        <v>41</v>
      </c>
      <c r="B33" s="41"/>
    </row>
    <row r="34" spans="1:2" ht="58.5" customHeight="1" x14ac:dyDescent="0.35">
      <c r="A34" s="363" t="s">
        <v>42</v>
      </c>
      <c r="B34" s="364"/>
    </row>
    <row r="35" spans="1:2" ht="20.25" customHeight="1" x14ac:dyDescent="0.35">
      <c r="A35" s="358" t="s">
        <v>43</v>
      </c>
      <c r="B35" s="359"/>
    </row>
    <row r="36" spans="1:2" ht="21" customHeight="1" x14ac:dyDescent="0.35">
      <c r="A36" s="43" t="s">
        <v>44</v>
      </c>
      <c r="B36" s="41"/>
    </row>
    <row r="37" spans="1:2" ht="16.5" customHeight="1" thickBot="1" x14ac:dyDescent="0.4">
      <c r="A37" s="354" t="s">
        <v>45</v>
      </c>
      <c r="B37" s="355"/>
    </row>
    <row r="39" spans="1:2" x14ac:dyDescent="0.35">
      <c r="A39" s="356" t="s">
        <v>46</v>
      </c>
      <c r="B39" s="357"/>
    </row>
    <row r="41" spans="1:2" x14ac:dyDescent="0.35">
      <c r="A41" s="367" t="s">
        <v>47</v>
      </c>
      <c r="B41" s="367"/>
    </row>
    <row r="43" spans="1:2" x14ac:dyDescent="0.35">
      <c r="A43" s="352"/>
      <c r="B43" s="35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B5556C32-E498-49B4-A2D5-928C8D9CC2A4}">
      <formula1>"Synchrone, Asynchrone"</formula1>
    </dataValidation>
    <dataValidation type="list" allowBlank="1" showInputMessage="1" showErrorMessage="1" sqref="B28 B36 B20:B21" xr:uid="{00000000-0002-0000-0100-000002000000}">
      <formula1>"Oui, Non"</formula1>
    </dataValidation>
    <dataValidation type="list" allowBlank="1" showInputMessage="1" showErrorMessage="1" sqref="B18" xr:uid="{FBEEA58B-78CD-4F32-AE60-A3AB348E32B4}">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R10" sqref="R10"/>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398" t="s">
        <v>48</v>
      </c>
      <c r="B1" s="399"/>
      <c r="C1" s="399"/>
      <c r="D1" s="399"/>
      <c r="E1" s="399"/>
      <c r="F1" s="399"/>
      <c r="G1" s="399"/>
      <c r="H1" s="399"/>
      <c r="I1" s="399"/>
      <c r="J1" s="399"/>
      <c r="K1" s="399"/>
      <c r="L1" s="399"/>
      <c r="M1" s="399"/>
      <c r="N1" s="399"/>
      <c r="O1" s="399"/>
      <c r="P1" s="399"/>
      <c r="Q1" s="400"/>
    </row>
    <row r="2" spans="1:17" x14ac:dyDescent="0.35">
      <c r="A2" s="392" t="s">
        <v>49</v>
      </c>
      <c r="B2" s="393"/>
      <c r="C2" s="393"/>
      <c r="D2" s="393"/>
      <c r="E2" s="393"/>
      <c r="F2" s="393"/>
      <c r="G2" s="393"/>
      <c r="H2" s="393"/>
      <c r="I2" s="393"/>
      <c r="J2" s="393"/>
      <c r="K2" s="393"/>
      <c r="L2" s="393"/>
      <c r="M2" s="393"/>
      <c r="N2" s="393"/>
      <c r="O2" s="393"/>
      <c r="P2" s="393"/>
      <c r="Q2" s="394"/>
    </row>
    <row r="3" spans="1:17" ht="51" customHeight="1" x14ac:dyDescent="0.35">
      <c r="A3" s="378" t="s">
        <v>50</v>
      </c>
      <c r="B3" s="379"/>
      <c r="C3" s="379"/>
      <c r="D3" s="379"/>
      <c r="E3" s="379"/>
      <c r="F3" s="379"/>
      <c r="G3" s="379"/>
      <c r="H3" s="379"/>
      <c r="I3" s="379"/>
      <c r="J3" s="379"/>
      <c r="K3" s="379"/>
      <c r="L3" s="379"/>
      <c r="M3" s="379"/>
      <c r="N3" s="379"/>
      <c r="O3" s="379"/>
      <c r="P3" s="379"/>
      <c r="Q3" s="380"/>
    </row>
    <row r="4" spans="1:17" ht="175.5" customHeight="1" x14ac:dyDescent="0.35">
      <c r="A4" s="381" t="s">
        <v>51</v>
      </c>
      <c r="B4" s="387"/>
      <c r="C4" s="387"/>
      <c r="D4" s="387"/>
      <c r="E4" s="387"/>
      <c r="F4" s="387"/>
      <c r="G4" s="387"/>
      <c r="H4" s="387"/>
      <c r="I4" s="387"/>
      <c r="J4" s="387"/>
      <c r="K4" s="387"/>
      <c r="L4" s="387"/>
      <c r="M4" s="387"/>
      <c r="N4" s="387"/>
      <c r="O4" s="387"/>
      <c r="P4" s="387"/>
      <c r="Q4" s="388"/>
    </row>
    <row r="5" spans="1:17" x14ac:dyDescent="0.35">
      <c r="A5" s="392" t="s">
        <v>52</v>
      </c>
      <c r="B5" s="393"/>
      <c r="C5" s="393"/>
      <c r="D5" s="393"/>
      <c r="E5" s="393"/>
      <c r="F5" s="393"/>
      <c r="G5" s="393"/>
      <c r="H5" s="393"/>
      <c r="I5" s="393"/>
      <c r="J5" s="393"/>
      <c r="K5" s="393"/>
      <c r="L5" s="393"/>
      <c r="M5" s="393"/>
      <c r="N5" s="393"/>
      <c r="O5" s="393"/>
      <c r="P5" s="393"/>
      <c r="Q5" s="394"/>
    </row>
    <row r="6" spans="1:17" ht="31.5" customHeight="1" x14ac:dyDescent="0.35">
      <c r="A6" s="378" t="s">
        <v>53</v>
      </c>
      <c r="B6" s="384"/>
      <c r="C6" s="384"/>
      <c r="D6" s="384"/>
      <c r="E6" s="384"/>
      <c r="F6" s="384"/>
      <c r="G6" s="384"/>
      <c r="H6" s="384"/>
      <c r="I6" s="384"/>
      <c r="J6" s="384"/>
      <c r="K6" s="384"/>
      <c r="L6" s="384"/>
      <c r="M6" s="384"/>
      <c r="N6" s="384"/>
      <c r="O6" s="384"/>
      <c r="P6" s="384"/>
      <c r="Q6" s="385"/>
    </row>
    <row r="7" spans="1:17" ht="124.5" customHeight="1" x14ac:dyDescent="0.35">
      <c r="A7" s="395" t="s">
        <v>54</v>
      </c>
      <c r="B7" s="396"/>
      <c r="C7" s="396"/>
      <c r="D7" s="396"/>
      <c r="E7" s="396"/>
      <c r="F7" s="396"/>
      <c r="G7" s="396"/>
      <c r="H7" s="396"/>
      <c r="I7" s="396"/>
      <c r="J7" s="396"/>
      <c r="K7" s="396"/>
      <c r="L7" s="396"/>
      <c r="M7" s="396"/>
      <c r="N7" s="396"/>
      <c r="O7" s="396"/>
      <c r="P7" s="396"/>
      <c r="Q7" s="397"/>
    </row>
    <row r="8" spans="1:17" x14ac:dyDescent="0.35">
      <c r="A8" s="392" t="s">
        <v>55</v>
      </c>
      <c r="B8" s="393"/>
      <c r="C8" s="393"/>
      <c r="D8" s="393"/>
      <c r="E8" s="393"/>
      <c r="F8" s="393"/>
      <c r="G8" s="393"/>
      <c r="H8" s="393"/>
      <c r="I8" s="393"/>
      <c r="J8" s="393"/>
      <c r="K8" s="393"/>
      <c r="L8" s="393"/>
      <c r="M8" s="393"/>
      <c r="N8" s="393"/>
      <c r="O8" s="393"/>
      <c r="P8" s="393"/>
      <c r="Q8" s="394"/>
    </row>
    <row r="9" spans="1:17" ht="20.25" customHeight="1" x14ac:dyDescent="0.35">
      <c r="A9" s="378" t="s">
        <v>56</v>
      </c>
      <c r="B9" s="379"/>
      <c r="C9" s="379"/>
      <c r="D9" s="379"/>
      <c r="E9" s="379"/>
      <c r="F9" s="379"/>
      <c r="G9" s="379"/>
      <c r="H9" s="379"/>
      <c r="I9" s="379"/>
      <c r="J9" s="379"/>
      <c r="K9" s="379"/>
      <c r="L9" s="379"/>
      <c r="M9" s="379"/>
      <c r="N9" s="379"/>
      <c r="O9" s="379"/>
      <c r="P9" s="379"/>
      <c r="Q9" s="380"/>
    </row>
    <row r="10" spans="1:17" ht="186.75" customHeight="1" x14ac:dyDescent="0.35">
      <c r="A10" s="386" t="s">
        <v>57</v>
      </c>
      <c r="B10" s="387"/>
      <c r="C10" s="387"/>
      <c r="D10" s="387"/>
      <c r="E10" s="387"/>
      <c r="F10" s="387"/>
      <c r="G10" s="387"/>
      <c r="H10" s="387"/>
      <c r="I10" s="387"/>
      <c r="J10" s="387"/>
      <c r="K10" s="387"/>
      <c r="L10" s="387"/>
      <c r="M10" s="387"/>
      <c r="N10" s="387"/>
      <c r="O10" s="387"/>
      <c r="P10" s="387"/>
      <c r="Q10" s="388"/>
    </row>
    <row r="11" spans="1:17" s="18" customFormat="1" ht="15" customHeight="1" x14ac:dyDescent="0.35">
      <c r="A11" s="389" t="s">
        <v>58</v>
      </c>
      <c r="B11" s="390"/>
      <c r="C11" s="390"/>
      <c r="D11" s="390"/>
      <c r="E11" s="390"/>
      <c r="F11" s="390"/>
      <c r="G11" s="390"/>
      <c r="H11" s="390"/>
      <c r="I11" s="390"/>
      <c r="J11" s="390"/>
      <c r="K11" s="390"/>
      <c r="L11" s="390"/>
      <c r="M11" s="390"/>
      <c r="N11" s="390"/>
      <c r="O11" s="390"/>
      <c r="P11" s="390"/>
      <c r="Q11" s="391"/>
    </row>
    <row r="12" spans="1:17" s="18" customFormat="1" ht="20.25" customHeight="1" x14ac:dyDescent="0.35">
      <c r="A12" s="378" t="s">
        <v>59</v>
      </c>
      <c r="B12" s="379"/>
      <c r="C12" s="379"/>
      <c r="D12" s="379"/>
      <c r="E12" s="379"/>
      <c r="F12" s="379"/>
      <c r="G12" s="379"/>
      <c r="H12" s="379"/>
      <c r="I12" s="379"/>
      <c r="J12" s="379"/>
      <c r="K12" s="379"/>
      <c r="L12" s="379"/>
      <c r="M12" s="379"/>
      <c r="N12" s="379"/>
      <c r="O12" s="379"/>
      <c r="P12" s="379"/>
      <c r="Q12" s="380"/>
    </row>
    <row r="13" spans="1:17" ht="152.25" customHeight="1" x14ac:dyDescent="0.35">
      <c r="A13" s="381" t="s">
        <v>60</v>
      </c>
      <c r="B13" s="382"/>
      <c r="C13" s="382"/>
      <c r="D13" s="382"/>
      <c r="E13" s="382"/>
      <c r="F13" s="382"/>
      <c r="G13" s="382"/>
      <c r="H13" s="382"/>
      <c r="I13" s="382"/>
      <c r="J13" s="382"/>
      <c r="K13" s="382"/>
      <c r="L13" s="382"/>
      <c r="M13" s="382"/>
      <c r="N13" s="382"/>
      <c r="O13" s="382"/>
      <c r="P13" s="382"/>
      <c r="Q13" s="383"/>
    </row>
    <row r="14" spans="1:17" x14ac:dyDescent="0.35">
      <c r="A14" s="372" t="s">
        <v>61</v>
      </c>
      <c r="B14" s="373"/>
      <c r="C14" s="373"/>
      <c r="D14" s="373"/>
      <c r="E14" s="373"/>
      <c r="F14" s="373"/>
      <c r="G14" s="373"/>
      <c r="H14" s="373"/>
      <c r="I14" s="373"/>
      <c r="J14" s="373"/>
      <c r="K14" s="373"/>
      <c r="L14" s="373"/>
      <c r="M14" s="373"/>
      <c r="N14" s="373"/>
      <c r="O14" s="373"/>
      <c r="P14" s="373"/>
      <c r="Q14" s="374"/>
    </row>
    <row r="15" spans="1:17" ht="15" customHeight="1" x14ac:dyDescent="0.35">
      <c r="A15" s="375" t="s">
        <v>62</v>
      </c>
      <c r="B15" s="376"/>
      <c r="C15" s="376"/>
      <c r="D15" s="376"/>
      <c r="E15" s="376"/>
      <c r="F15" s="376"/>
      <c r="G15" s="376"/>
      <c r="H15" s="376"/>
      <c r="I15" s="376"/>
      <c r="J15" s="376"/>
      <c r="K15" s="376"/>
      <c r="L15" s="376"/>
      <c r="M15" s="376"/>
      <c r="N15" s="376"/>
      <c r="O15" s="376"/>
      <c r="P15" s="376"/>
      <c r="Q15" s="377"/>
    </row>
    <row r="16" spans="1:17" ht="43.5" x14ac:dyDescent="0.35">
      <c r="A16" s="241"/>
      <c r="B16" s="55" t="s">
        <v>63</v>
      </c>
      <c r="C16" s="55" t="s">
        <v>64</v>
      </c>
      <c r="D16" s="55" t="s">
        <v>65</v>
      </c>
      <c r="E16" s="242"/>
      <c r="F16" s="242"/>
      <c r="G16" s="242"/>
      <c r="H16" s="243"/>
      <c r="I16" s="243"/>
      <c r="J16" s="243"/>
      <c r="K16" s="243"/>
      <c r="L16" s="243"/>
      <c r="M16" s="243"/>
      <c r="N16" s="243"/>
      <c r="O16" s="243"/>
      <c r="P16" s="243"/>
      <c r="Q16" s="244"/>
    </row>
    <row r="17" spans="1:17" x14ac:dyDescent="0.35">
      <c r="A17" s="241" t="s">
        <v>66</v>
      </c>
      <c r="B17" s="27"/>
      <c r="C17" s="159"/>
      <c r="D17" s="27"/>
      <c r="E17" s="243"/>
      <c r="F17" s="243"/>
      <c r="G17" s="243"/>
      <c r="H17" s="243"/>
      <c r="I17" s="243"/>
      <c r="J17" s="243"/>
      <c r="K17" s="243"/>
      <c r="L17" s="243"/>
      <c r="M17" s="243"/>
      <c r="N17" s="243"/>
      <c r="O17" s="243"/>
      <c r="P17" s="243"/>
      <c r="Q17" s="244"/>
    </row>
    <row r="18" spans="1:17" x14ac:dyDescent="0.35">
      <c r="A18" s="241" t="s">
        <v>67</v>
      </c>
      <c r="B18" s="27"/>
      <c r="C18" s="159"/>
      <c r="D18" s="27"/>
      <c r="E18" s="243"/>
      <c r="F18" s="243"/>
      <c r="G18" s="243"/>
      <c r="H18" s="243"/>
      <c r="I18" s="243"/>
      <c r="J18" s="243"/>
      <c r="K18" s="243"/>
      <c r="L18" s="243"/>
      <c r="M18" s="243"/>
      <c r="N18" s="243"/>
      <c r="O18" s="243"/>
      <c r="P18" s="243"/>
      <c r="Q18" s="244"/>
    </row>
    <row r="19" spans="1:17" x14ac:dyDescent="0.35">
      <c r="A19" s="241" t="s">
        <v>68</v>
      </c>
      <c r="B19" s="27"/>
      <c r="C19" s="159"/>
      <c r="D19" s="27"/>
      <c r="E19" s="243"/>
      <c r="F19" s="243"/>
      <c r="G19" s="243"/>
      <c r="H19" s="243"/>
      <c r="I19" s="243"/>
      <c r="J19" s="243"/>
      <c r="K19" s="243"/>
      <c r="L19" s="243"/>
      <c r="M19" s="243"/>
      <c r="N19" s="243"/>
      <c r="O19" s="243"/>
      <c r="P19" s="243"/>
      <c r="Q19" s="244"/>
    </row>
    <row r="20" spans="1:17" x14ac:dyDescent="0.35">
      <c r="A20" s="241" t="s">
        <v>69</v>
      </c>
      <c r="B20" s="27"/>
      <c r="C20" s="159"/>
      <c r="D20" s="27"/>
      <c r="E20" s="243"/>
      <c r="F20" s="243"/>
      <c r="G20" s="243"/>
      <c r="H20" s="243"/>
      <c r="I20" s="243"/>
      <c r="J20" s="243"/>
      <c r="K20" s="243"/>
      <c r="L20" s="243"/>
      <c r="M20" s="243"/>
      <c r="N20" s="243"/>
      <c r="O20" s="243"/>
      <c r="P20" s="243"/>
      <c r="Q20" s="244"/>
    </row>
    <row r="21" spans="1:17" x14ac:dyDescent="0.35">
      <c r="A21" s="241" t="s">
        <v>70</v>
      </c>
      <c r="B21" s="27"/>
      <c r="C21" s="159"/>
      <c r="D21" s="27"/>
      <c r="E21" s="243"/>
      <c r="F21" s="243"/>
      <c r="G21" s="243"/>
      <c r="H21" s="243"/>
      <c r="I21" s="243"/>
      <c r="J21" s="243"/>
      <c r="K21" s="243"/>
      <c r="L21" s="243"/>
      <c r="M21" s="243"/>
      <c r="N21" s="243"/>
      <c r="O21" s="243"/>
      <c r="P21" s="243"/>
      <c r="Q21" s="244"/>
    </row>
    <row r="22" spans="1:17" x14ac:dyDescent="0.35">
      <c r="A22" s="245" t="s">
        <v>71</v>
      </c>
      <c r="B22" s="246"/>
      <c r="C22" s="247">
        <f>SUM(C17:C21)</f>
        <v>0</v>
      </c>
      <c r="D22" s="246"/>
      <c r="E22" s="248"/>
      <c r="F22" s="248"/>
      <c r="G22" s="248"/>
      <c r="H22" s="248"/>
      <c r="I22" s="248"/>
      <c r="J22" s="248"/>
      <c r="K22" s="248"/>
      <c r="L22" s="248"/>
      <c r="M22" s="248"/>
      <c r="N22" s="248"/>
      <c r="O22" s="248"/>
      <c r="P22" s="248"/>
      <c r="Q22" s="249"/>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9"/>
  <sheetViews>
    <sheetView zoomScale="90" zoomScaleNormal="90" workbookViewId="0">
      <selection activeCell="D30" sqref="D30"/>
    </sheetView>
  </sheetViews>
  <sheetFormatPr baseColWidth="10" defaultColWidth="11.453125" defaultRowHeight="14.5" x14ac:dyDescent="0.35"/>
  <cols>
    <col min="1" max="1" width="43" customWidth="1"/>
    <col min="2" max="2" width="14" customWidth="1"/>
    <col min="4" max="4" width="17.453125" customWidth="1"/>
    <col min="5" max="5" width="9.26953125" customWidth="1"/>
    <col min="6" max="6" width="5.1796875" customWidth="1"/>
    <col min="8" max="10" width="7.26953125" customWidth="1"/>
    <col min="11" max="11" width="9.54296875" customWidth="1"/>
    <col min="12" max="12" width="6" customWidth="1"/>
    <col min="14" max="14" width="14.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398" t="s">
        <v>72</v>
      </c>
      <c r="B1" s="399"/>
      <c r="C1" s="399"/>
      <c r="D1" s="399"/>
      <c r="E1" s="399"/>
      <c r="F1" s="399"/>
      <c r="G1" s="399"/>
      <c r="H1" s="399"/>
      <c r="I1" s="399"/>
      <c r="J1" s="399"/>
      <c r="K1" s="399"/>
      <c r="L1" s="399"/>
      <c r="M1" s="399"/>
      <c r="N1" s="399"/>
      <c r="O1" s="399"/>
      <c r="P1" s="399"/>
      <c r="Q1" s="399"/>
      <c r="R1" s="399"/>
      <c r="S1" s="399"/>
      <c r="T1" s="399"/>
      <c r="U1" s="399"/>
    </row>
    <row r="2" spans="1:21" ht="15" thickBot="1" x14ac:dyDescent="0.4">
      <c r="A2" s="428" t="s">
        <v>73</v>
      </c>
      <c r="B2" s="428"/>
      <c r="C2" s="428"/>
      <c r="D2" s="428"/>
      <c r="E2" s="428"/>
    </row>
    <row r="3" spans="1:21" x14ac:dyDescent="0.35">
      <c r="A3" s="392" t="s">
        <v>74</v>
      </c>
      <c r="B3" s="393"/>
      <c r="C3" s="393"/>
      <c r="D3" s="393"/>
      <c r="E3" s="393"/>
      <c r="F3" s="393"/>
      <c r="G3" s="393"/>
      <c r="H3" s="393"/>
      <c r="I3" s="393"/>
      <c r="J3" s="393"/>
      <c r="K3" s="393"/>
      <c r="L3" s="393"/>
      <c r="M3" s="393"/>
      <c r="N3" s="393"/>
      <c r="O3" s="393"/>
      <c r="P3" s="393"/>
      <c r="Q3" s="393"/>
      <c r="R3" s="393"/>
      <c r="S3" s="393"/>
      <c r="T3" s="393"/>
      <c r="U3" s="394"/>
    </row>
    <row r="4" spans="1:21" ht="15" customHeight="1" x14ac:dyDescent="0.35">
      <c r="A4" s="408" t="s">
        <v>75</v>
      </c>
      <c r="B4" s="409"/>
      <c r="C4" s="409"/>
      <c r="D4" s="409"/>
      <c r="E4" s="409"/>
      <c r="F4" s="409"/>
      <c r="G4" s="409"/>
      <c r="H4" s="409"/>
      <c r="I4" s="409"/>
      <c r="J4" s="409"/>
      <c r="K4" s="409"/>
      <c r="L4" s="409"/>
      <c r="M4" s="409"/>
      <c r="N4" s="409"/>
      <c r="O4" s="409"/>
      <c r="P4" s="409"/>
      <c r="Q4" s="409"/>
      <c r="R4" s="409"/>
      <c r="S4" s="409"/>
      <c r="T4" s="409"/>
      <c r="U4" s="410"/>
    </row>
    <row r="5" spans="1:21" x14ac:dyDescent="0.35">
      <c r="A5" s="395" t="s">
        <v>76</v>
      </c>
      <c r="B5" s="396"/>
      <c r="C5" s="396"/>
      <c r="D5" s="396"/>
      <c r="E5" s="396"/>
      <c r="F5" s="396"/>
      <c r="G5" s="396"/>
      <c r="H5" s="396"/>
      <c r="I5" s="396"/>
      <c r="J5" s="396"/>
      <c r="K5" s="396"/>
      <c r="L5" s="396"/>
      <c r="M5" s="396"/>
      <c r="N5" s="396"/>
      <c r="O5" s="396"/>
      <c r="P5" s="396"/>
      <c r="Q5" s="396"/>
      <c r="R5" s="396"/>
      <c r="S5" s="396"/>
      <c r="T5" s="396"/>
      <c r="U5" s="397"/>
    </row>
    <row r="6" spans="1:21" x14ac:dyDescent="0.35">
      <c r="A6" s="424"/>
      <c r="B6" s="396"/>
      <c r="C6" s="396"/>
      <c r="D6" s="396"/>
      <c r="E6" s="396"/>
      <c r="F6" s="396"/>
      <c r="G6" s="396"/>
      <c r="H6" s="396"/>
      <c r="I6" s="396"/>
      <c r="J6" s="396"/>
      <c r="K6" s="396"/>
      <c r="L6" s="396"/>
      <c r="M6" s="396"/>
      <c r="N6" s="396"/>
      <c r="O6" s="396"/>
      <c r="P6" s="396"/>
      <c r="Q6" s="396"/>
      <c r="R6" s="396"/>
      <c r="S6" s="396"/>
      <c r="T6" s="396"/>
      <c r="U6" s="397"/>
    </row>
    <row r="7" spans="1:21" x14ac:dyDescent="0.35">
      <c r="A7" s="424"/>
      <c r="B7" s="396"/>
      <c r="C7" s="396"/>
      <c r="D7" s="396"/>
      <c r="E7" s="396"/>
      <c r="F7" s="396"/>
      <c r="G7" s="396"/>
      <c r="H7" s="396"/>
      <c r="I7" s="396"/>
      <c r="J7" s="396"/>
      <c r="K7" s="396"/>
      <c r="L7" s="396"/>
      <c r="M7" s="396"/>
      <c r="N7" s="396"/>
      <c r="O7" s="396"/>
      <c r="P7" s="396"/>
      <c r="Q7" s="396"/>
      <c r="R7" s="396"/>
      <c r="S7" s="396"/>
      <c r="T7" s="396"/>
      <c r="U7" s="397"/>
    </row>
    <row r="8" spans="1:21" x14ac:dyDescent="0.35">
      <c r="A8" s="424"/>
      <c r="B8" s="396"/>
      <c r="C8" s="396"/>
      <c r="D8" s="396"/>
      <c r="E8" s="396"/>
      <c r="F8" s="396"/>
      <c r="G8" s="396"/>
      <c r="H8" s="396"/>
      <c r="I8" s="396"/>
      <c r="J8" s="396"/>
      <c r="K8" s="396"/>
      <c r="L8" s="396"/>
      <c r="M8" s="396"/>
      <c r="N8" s="396"/>
      <c r="O8" s="396"/>
      <c r="P8" s="396"/>
      <c r="Q8" s="396"/>
      <c r="R8" s="396"/>
      <c r="S8" s="396"/>
      <c r="T8" s="396"/>
      <c r="U8" s="397"/>
    </row>
    <row r="9" spans="1:21" x14ac:dyDescent="0.35">
      <c r="A9" s="424"/>
      <c r="B9" s="396"/>
      <c r="C9" s="396"/>
      <c r="D9" s="396"/>
      <c r="E9" s="396"/>
      <c r="F9" s="396"/>
      <c r="G9" s="396"/>
      <c r="H9" s="396"/>
      <c r="I9" s="396"/>
      <c r="J9" s="396"/>
      <c r="K9" s="396"/>
      <c r="L9" s="396"/>
      <c r="M9" s="396"/>
      <c r="N9" s="396"/>
      <c r="O9" s="396"/>
      <c r="P9" s="396"/>
      <c r="Q9" s="396"/>
      <c r="R9" s="396"/>
      <c r="S9" s="396"/>
      <c r="T9" s="396"/>
      <c r="U9" s="397"/>
    </row>
    <row r="10" spans="1:21" ht="1.1499999999999999" customHeight="1" x14ac:dyDescent="0.35">
      <c r="A10" s="425"/>
      <c r="B10" s="426"/>
      <c r="C10" s="426"/>
      <c r="D10" s="426"/>
      <c r="E10" s="426"/>
      <c r="F10" s="426"/>
      <c r="G10" s="426"/>
      <c r="H10" s="426"/>
      <c r="I10" s="426"/>
      <c r="J10" s="426"/>
      <c r="K10" s="426"/>
      <c r="L10" s="426"/>
      <c r="M10" s="426"/>
      <c r="N10" s="426"/>
      <c r="O10" s="426"/>
      <c r="P10" s="426"/>
      <c r="Q10" s="426"/>
      <c r="R10" s="426"/>
      <c r="S10" s="426"/>
      <c r="T10" s="426"/>
      <c r="U10" s="427"/>
    </row>
    <row r="11" spans="1:21" x14ac:dyDescent="0.35">
      <c r="A11" s="392" t="s">
        <v>77</v>
      </c>
      <c r="B11" s="393"/>
      <c r="C11" s="393"/>
      <c r="D11" s="393"/>
      <c r="E11" s="393"/>
      <c r="F11" s="393"/>
      <c r="G11" s="393"/>
      <c r="H11" s="393"/>
      <c r="I11" s="393"/>
      <c r="J11" s="393"/>
      <c r="K11" s="393"/>
      <c r="L11" s="393"/>
      <c r="M11" s="393"/>
      <c r="N11" s="393"/>
      <c r="O11" s="393"/>
      <c r="P11" s="393"/>
      <c r="Q11" s="393"/>
      <c r="R11" s="393"/>
      <c r="S11" s="393"/>
      <c r="T11" s="393"/>
      <c r="U11" s="394"/>
    </row>
    <row r="12" spans="1:21" ht="19.149999999999999" customHeight="1" x14ac:dyDescent="0.35">
      <c r="A12" s="408" t="s">
        <v>78</v>
      </c>
      <c r="B12" s="409"/>
      <c r="C12" s="409"/>
      <c r="D12" s="409"/>
      <c r="E12" s="409"/>
      <c r="F12" s="409"/>
      <c r="G12" s="409"/>
      <c r="H12" s="409"/>
      <c r="I12" s="409"/>
      <c r="J12" s="409"/>
      <c r="K12" s="409"/>
      <c r="L12" s="409"/>
      <c r="M12" s="409"/>
      <c r="N12" s="409"/>
      <c r="O12" s="409"/>
      <c r="P12" s="409"/>
      <c r="Q12" s="409"/>
      <c r="R12" s="409"/>
      <c r="S12" s="409"/>
      <c r="T12" s="409"/>
      <c r="U12" s="410"/>
    </row>
    <row r="13" spans="1:21" x14ac:dyDescent="0.35">
      <c r="A13" s="395" t="s">
        <v>79</v>
      </c>
      <c r="B13" s="411"/>
      <c r="C13" s="411"/>
      <c r="D13" s="411"/>
      <c r="E13" s="411"/>
      <c r="F13" s="411"/>
      <c r="G13" s="411"/>
      <c r="H13" s="411"/>
      <c r="I13" s="411"/>
      <c r="J13" s="411"/>
      <c r="K13" s="411"/>
      <c r="L13" s="411"/>
      <c r="M13" s="411"/>
      <c r="N13" s="411"/>
      <c r="O13" s="411"/>
      <c r="P13" s="411"/>
      <c r="Q13" s="411"/>
      <c r="R13" s="411"/>
      <c r="S13" s="411"/>
      <c r="T13" s="411"/>
      <c r="U13" s="412"/>
    </row>
    <row r="14" spans="1:21" x14ac:dyDescent="0.35">
      <c r="A14" s="395"/>
      <c r="B14" s="411"/>
      <c r="C14" s="411"/>
      <c r="D14" s="411"/>
      <c r="E14" s="411"/>
      <c r="F14" s="411"/>
      <c r="G14" s="411"/>
      <c r="H14" s="411"/>
      <c r="I14" s="411"/>
      <c r="J14" s="411"/>
      <c r="K14" s="411"/>
      <c r="L14" s="411"/>
      <c r="M14" s="411"/>
      <c r="N14" s="411"/>
      <c r="O14" s="411"/>
      <c r="P14" s="411"/>
      <c r="Q14" s="411"/>
      <c r="R14" s="411"/>
      <c r="S14" s="411"/>
      <c r="T14" s="411"/>
      <c r="U14" s="412"/>
    </row>
    <row r="15" spans="1:21" x14ac:dyDescent="0.35">
      <c r="A15" s="395"/>
      <c r="B15" s="411"/>
      <c r="C15" s="411"/>
      <c r="D15" s="411"/>
      <c r="E15" s="411"/>
      <c r="F15" s="411"/>
      <c r="G15" s="411"/>
      <c r="H15" s="411"/>
      <c r="I15" s="411"/>
      <c r="J15" s="411"/>
      <c r="K15" s="411"/>
      <c r="L15" s="411"/>
      <c r="M15" s="411"/>
      <c r="N15" s="411"/>
      <c r="O15" s="411"/>
      <c r="P15" s="411"/>
      <c r="Q15" s="411"/>
      <c r="R15" s="411"/>
      <c r="S15" s="411"/>
      <c r="T15" s="411"/>
      <c r="U15" s="412"/>
    </row>
    <row r="16" spans="1:21" x14ac:dyDescent="0.35">
      <c r="A16" s="395"/>
      <c r="B16" s="411"/>
      <c r="C16" s="411"/>
      <c r="D16" s="411"/>
      <c r="E16" s="411"/>
      <c r="F16" s="411"/>
      <c r="G16" s="411"/>
      <c r="H16" s="411"/>
      <c r="I16" s="411"/>
      <c r="J16" s="411"/>
      <c r="K16" s="411"/>
      <c r="L16" s="411"/>
      <c r="M16" s="411"/>
      <c r="N16" s="411"/>
      <c r="O16" s="411"/>
      <c r="P16" s="411"/>
      <c r="Q16" s="411"/>
      <c r="R16" s="411"/>
      <c r="S16" s="411"/>
      <c r="T16" s="411"/>
      <c r="U16" s="412"/>
    </row>
    <row r="17" spans="1:21" x14ac:dyDescent="0.35">
      <c r="A17" s="395"/>
      <c r="B17" s="411"/>
      <c r="C17" s="411"/>
      <c r="D17" s="411"/>
      <c r="E17" s="411"/>
      <c r="F17" s="411"/>
      <c r="G17" s="411"/>
      <c r="H17" s="411"/>
      <c r="I17" s="411"/>
      <c r="J17" s="411"/>
      <c r="K17" s="411"/>
      <c r="L17" s="411"/>
      <c r="M17" s="411"/>
      <c r="N17" s="411"/>
      <c r="O17" s="411"/>
      <c r="P17" s="411"/>
      <c r="Q17" s="411"/>
      <c r="R17" s="411"/>
      <c r="S17" s="411"/>
      <c r="T17" s="411"/>
      <c r="U17" s="412"/>
    </row>
    <row r="18" spans="1:21" x14ac:dyDescent="0.35">
      <c r="A18" s="395"/>
      <c r="B18" s="411"/>
      <c r="C18" s="411"/>
      <c r="D18" s="411"/>
      <c r="E18" s="411"/>
      <c r="F18" s="411"/>
      <c r="G18" s="411"/>
      <c r="H18" s="411"/>
      <c r="I18" s="411"/>
      <c r="J18" s="411"/>
      <c r="K18" s="411"/>
      <c r="L18" s="411"/>
      <c r="M18" s="411"/>
      <c r="N18" s="411"/>
      <c r="O18" s="411"/>
      <c r="P18" s="411"/>
      <c r="Q18" s="411"/>
      <c r="R18" s="411"/>
      <c r="S18" s="411"/>
      <c r="T18" s="411"/>
      <c r="U18" s="412"/>
    </row>
    <row r="19" spans="1:21" ht="15.75" customHeight="1" x14ac:dyDescent="0.35">
      <c r="A19" s="395"/>
      <c r="B19" s="411"/>
      <c r="C19" s="411"/>
      <c r="D19" s="411"/>
      <c r="E19" s="411"/>
      <c r="F19" s="411"/>
      <c r="G19" s="411"/>
      <c r="H19" s="411"/>
      <c r="I19" s="411"/>
      <c r="J19" s="411"/>
      <c r="K19" s="411"/>
      <c r="L19" s="411"/>
      <c r="M19" s="411"/>
      <c r="N19" s="411"/>
      <c r="O19" s="411"/>
      <c r="P19" s="411"/>
      <c r="Q19" s="411"/>
      <c r="R19" s="411"/>
      <c r="S19" s="411"/>
      <c r="T19" s="411"/>
      <c r="U19" s="412"/>
    </row>
    <row r="20" spans="1:21" x14ac:dyDescent="0.35">
      <c r="A20" s="372" t="s">
        <v>80</v>
      </c>
      <c r="B20" s="373"/>
      <c r="C20" s="373"/>
      <c r="D20" s="373"/>
      <c r="E20" s="373"/>
      <c r="F20" s="373"/>
      <c r="G20" s="373"/>
      <c r="H20" s="373"/>
      <c r="I20" s="373"/>
      <c r="J20" s="373"/>
      <c r="K20" s="373"/>
      <c r="L20" s="373"/>
      <c r="M20" s="373"/>
      <c r="N20" s="373"/>
      <c r="O20" s="373"/>
      <c r="P20" s="373"/>
      <c r="Q20" s="373"/>
      <c r="R20" s="373"/>
      <c r="S20" s="373"/>
      <c r="T20" s="373"/>
      <c r="U20" s="374"/>
    </row>
    <row r="21" spans="1:21" ht="13.9" customHeight="1" x14ac:dyDescent="0.35">
      <c r="A21" s="413"/>
      <c r="B21" s="409"/>
      <c r="C21" s="409"/>
      <c r="D21" s="409"/>
      <c r="E21" s="409"/>
      <c r="F21" s="409"/>
      <c r="G21" s="409"/>
      <c r="H21" s="409"/>
      <c r="I21" s="409"/>
      <c r="J21" s="409"/>
      <c r="K21" s="409"/>
      <c r="L21" s="409"/>
      <c r="M21" s="409"/>
      <c r="N21" s="409"/>
      <c r="O21" s="409"/>
      <c r="P21" s="409"/>
      <c r="Q21" s="409"/>
      <c r="R21" s="409"/>
      <c r="S21" s="409"/>
      <c r="T21" s="409"/>
      <c r="U21" s="414"/>
    </row>
    <row r="22" spans="1:21" ht="35.5" customHeight="1" x14ac:dyDescent="0.35">
      <c r="A22" s="418" t="s">
        <v>81</v>
      </c>
      <c r="B22" s="416"/>
      <c r="C22" s="415" t="s">
        <v>82</v>
      </c>
      <c r="D22" s="416"/>
      <c r="E22" s="415" t="s">
        <v>83</v>
      </c>
      <c r="F22" s="416"/>
      <c r="G22" s="415" t="s">
        <v>84</v>
      </c>
      <c r="H22" s="416"/>
      <c r="I22" s="415" t="s">
        <v>85</v>
      </c>
      <c r="J22" s="416"/>
      <c r="K22" s="415" t="s">
        <v>86</v>
      </c>
      <c r="L22" s="416"/>
      <c r="M22" s="415" t="s">
        <v>87</v>
      </c>
      <c r="N22" s="416"/>
      <c r="O22" s="415" t="s">
        <v>88</v>
      </c>
      <c r="P22" s="416"/>
      <c r="Q22" s="415" t="s">
        <v>89</v>
      </c>
      <c r="R22" s="417"/>
      <c r="S22" s="250" t="s">
        <v>90</v>
      </c>
      <c r="T22" s="250" t="s">
        <v>91</v>
      </c>
      <c r="U22" s="251" t="s">
        <v>92</v>
      </c>
    </row>
    <row r="23" spans="1:21" x14ac:dyDescent="0.35">
      <c r="A23" s="431" t="s">
        <v>93</v>
      </c>
      <c r="B23" s="406"/>
      <c r="C23" s="405" t="s">
        <v>94</v>
      </c>
      <c r="D23" s="406"/>
      <c r="E23" s="401" t="s">
        <v>95</v>
      </c>
      <c r="F23" s="402"/>
      <c r="G23" s="401" t="s">
        <v>96</v>
      </c>
      <c r="H23" s="402"/>
      <c r="I23" s="407">
        <v>3200</v>
      </c>
      <c r="J23" s="402"/>
      <c r="K23" s="407">
        <f>3200/900</f>
        <v>3.5555555555555554</v>
      </c>
      <c r="L23" s="402"/>
      <c r="M23" s="401" t="s">
        <v>97</v>
      </c>
      <c r="N23" s="402"/>
      <c r="O23" s="401" t="s">
        <v>98</v>
      </c>
      <c r="P23" s="402"/>
      <c r="Q23" s="419" t="s">
        <v>99</v>
      </c>
      <c r="R23" s="420"/>
      <c r="S23" s="222" t="s">
        <v>99</v>
      </c>
      <c r="T23" s="222" t="s">
        <v>99</v>
      </c>
      <c r="U23" s="252"/>
    </row>
    <row r="24" spans="1:21" ht="30.75" customHeight="1" x14ac:dyDescent="0.35">
      <c r="A24" s="432" t="s">
        <v>100</v>
      </c>
      <c r="B24" s="433"/>
      <c r="C24" s="435" t="s">
        <v>101</v>
      </c>
      <c r="D24" s="433"/>
      <c r="E24" s="401" t="s">
        <v>95</v>
      </c>
      <c r="F24" s="402"/>
      <c r="G24" s="401" t="s">
        <v>96</v>
      </c>
      <c r="H24" s="402"/>
      <c r="I24" s="407">
        <v>28000</v>
      </c>
      <c r="J24" s="402"/>
      <c r="K24" s="407">
        <f>I24/900</f>
        <v>31.111111111111111</v>
      </c>
      <c r="L24" s="402"/>
      <c r="M24" s="401" t="s">
        <v>97</v>
      </c>
      <c r="N24" s="402"/>
      <c r="O24" s="401" t="s">
        <v>98</v>
      </c>
      <c r="P24" s="402"/>
      <c r="Q24" s="401" t="s">
        <v>99</v>
      </c>
      <c r="R24" s="402"/>
      <c r="S24" s="222" t="s">
        <v>99</v>
      </c>
      <c r="T24" s="222" t="s">
        <v>99</v>
      </c>
      <c r="U24" s="252"/>
    </row>
    <row r="25" spans="1:21" x14ac:dyDescent="0.35">
      <c r="A25" s="431" t="s">
        <v>102</v>
      </c>
      <c r="B25" s="406"/>
      <c r="C25" s="405" t="s">
        <v>103</v>
      </c>
      <c r="D25" s="406"/>
      <c r="E25" s="401" t="s">
        <v>95</v>
      </c>
      <c r="F25" s="402"/>
      <c r="G25" s="401" t="s">
        <v>96</v>
      </c>
      <c r="H25" s="402"/>
      <c r="I25" s="407">
        <v>40000</v>
      </c>
      <c r="J25" s="402"/>
      <c r="K25" s="407">
        <f t="shared" ref="K25:K26" si="0">I25/900</f>
        <v>44.444444444444443</v>
      </c>
      <c r="L25" s="402"/>
      <c r="M25" s="401" t="s">
        <v>97</v>
      </c>
      <c r="N25" s="402"/>
      <c r="O25" s="401" t="s">
        <v>98</v>
      </c>
      <c r="P25" s="402"/>
      <c r="Q25" s="401" t="s">
        <v>99</v>
      </c>
      <c r="R25" s="402"/>
      <c r="S25" s="222" t="s">
        <v>99</v>
      </c>
      <c r="T25" s="222" t="s">
        <v>99</v>
      </c>
      <c r="U25" s="252"/>
    </row>
    <row r="26" spans="1:21" x14ac:dyDescent="0.35">
      <c r="A26" s="431" t="s">
        <v>104</v>
      </c>
      <c r="B26" s="406"/>
      <c r="C26" s="405" t="s">
        <v>105</v>
      </c>
      <c r="D26" s="406"/>
      <c r="E26" s="401" t="s">
        <v>95</v>
      </c>
      <c r="F26" s="402"/>
      <c r="G26" s="401" t="s">
        <v>96</v>
      </c>
      <c r="H26" s="402"/>
      <c r="I26" s="407">
        <v>24500</v>
      </c>
      <c r="J26" s="402"/>
      <c r="K26" s="407">
        <f t="shared" si="0"/>
        <v>27.222222222222221</v>
      </c>
      <c r="L26" s="402"/>
      <c r="M26" s="401" t="s">
        <v>97</v>
      </c>
      <c r="N26" s="402"/>
      <c r="O26" s="401" t="s">
        <v>98</v>
      </c>
      <c r="P26" s="402"/>
      <c r="Q26" s="401" t="s">
        <v>99</v>
      </c>
      <c r="R26" s="402"/>
      <c r="S26" s="222" t="s">
        <v>99</v>
      </c>
      <c r="T26" s="222" t="s">
        <v>99</v>
      </c>
      <c r="U26" s="252"/>
    </row>
    <row r="27" spans="1:21" x14ac:dyDescent="0.35">
      <c r="A27" s="434" t="s">
        <v>106</v>
      </c>
      <c r="B27" s="422"/>
      <c r="C27" s="421" t="s">
        <v>107</v>
      </c>
      <c r="D27" s="422"/>
      <c r="E27" s="403" t="s">
        <v>95</v>
      </c>
      <c r="F27" s="404"/>
      <c r="G27" s="403" t="s">
        <v>96</v>
      </c>
      <c r="H27" s="404"/>
      <c r="I27" s="423">
        <v>15200</v>
      </c>
      <c r="J27" s="404"/>
      <c r="K27" s="423">
        <f>I27/900</f>
        <v>16.888888888888889</v>
      </c>
      <c r="L27" s="404"/>
      <c r="M27" s="403" t="s">
        <v>97</v>
      </c>
      <c r="N27" s="404"/>
      <c r="O27" s="403" t="s">
        <v>98</v>
      </c>
      <c r="P27" s="404"/>
      <c r="Q27" s="403" t="s">
        <v>99</v>
      </c>
      <c r="R27" s="404"/>
      <c r="S27" s="253" t="s">
        <v>99</v>
      </c>
      <c r="T27" s="253" t="s">
        <v>99</v>
      </c>
      <c r="U27" s="254"/>
    </row>
    <row r="29" spans="1:21" ht="55.15" customHeight="1" x14ac:dyDescent="0.35">
      <c r="A29" s="429" t="s">
        <v>108</v>
      </c>
      <c r="B29" s="430"/>
    </row>
  </sheetData>
  <mergeCells count="65">
    <mergeCell ref="M27:N27"/>
    <mergeCell ref="I27:J27"/>
    <mergeCell ref="A29:B29"/>
    <mergeCell ref="A23:B23"/>
    <mergeCell ref="A24:B24"/>
    <mergeCell ref="A25:B25"/>
    <mergeCell ref="A26:B26"/>
    <mergeCell ref="A27:B27"/>
    <mergeCell ref="I24:J24"/>
    <mergeCell ref="C24:D24"/>
    <mergeCell ref="I26:J26"/>
    <mergeCell ref="K24:L24"/>
    <mergeCell ref="M24:N24"/>
    <mergeCell ref="C23:D23"/>
    <mergeCell ref="E23:F23"/>
    <mergeCell ref="G23:H23"/>
    <mergeCell ref="A1:U1"/>
    <mergeCell ref="A3:U3"/>
    <mergeCell ref="A4:U4"/>
    <mergeCell ref="A5:U10"/>
    <mergeCell ref="A11:U11"/>
    <mergeCell ref="A2:E2"/>
    <mergeCell ref="O23:P23"/>
    <mergeCell ref="I23:J23"/>
    <mergeCell ref="O24:P24"/>
    <mergeCell ref="C26:D26"/>
    <mergeCell ref="O27:P27"/>
    <mergeCell ref="E24:F24"/>
    <mergeCell ref="G24:H24"/>
    <mergeCell ref="E26:F26"/>
    <mergeCell ref="G26:H26"/>
    <mergeCell ref="K26:L26"/>
    <mergeCell ref="M26:N26"/>
    <mergeCell ref="O26:P26"/>
    <mergeCell ref="C27:D27"/>
    <mergeCell ref="E27:F27"/>
    <mergeCell ref="G27:H27"/>
    <mergeCell ref="K27:L27"/>
    <mergeCell ref="K23:L23"/>
    <mergeCell ref="M23:N23"/>
    <mergeCell ref="A12:U12"/>
    <mergeCell ref="A13:U19"/>
    <mergeCell ref="A20:U20"/>
    <mergeCell ref="A21:U21"/>
    <mergeCell ref="M22:N22"/>
    <mergeCell ref="O22:P22"/>
    <mergeCell ref="Q22:R22"/>
    <mergeCell ref="A22:B22"/>
    <mergeCell ref="G22:H22"/>
    <mergeCell ref="K22:L22"/>
    <mergeCell ref="I22:J22"/>
    <mergeCell ref="C22:D22"/>
    <mergeCell ref="E22:F22"/>
    <mergeCell ref="Q23:R23"/>
    <mergeCell ref="C25:D25"/>
    <mergeCell ref="E25:F25"/>
    <mergeCell ref="G25:H25"/>
    <mergeCell ref="K25:L25"/>
    <mergeCell ref="M25:N25"/>
    <mergeCell ref="I25:J25"/>
    <mergeCell ref="Q24:R24"/>
    <mergeCell ref="Q25:R25"/>
    <mergeCell ref="Q26:R26"/>
    <mergeCell ref="Q27:R27"/>
    <mergeCell ref="O25:P2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6"/>
  <sheetViews>
    <sheetView zoomScale="90" zoomScaleNormal="90" workbookViewId="0">
      <selection activeCell="H13" sqref="H13"/>
    </sheetView>
  </sheetViews>
  <sheetFormatPr baseColWidth="10" defaultColWidth="11.453125" defaultRowHeight="14.5" x14ac:dyDescent="0.35"/>
  <cols>
    <col min="1" max="1" width="22.54296875" customWidth="1"/>
    <col min="2" max="2" width="16.26953125" customWidth="1"/>
    <col min="3" max="3" width="21.7265625" customWidth="1"/>
    <col min="4" max="4" width="39" customWidth="1"/>
    <col min="5" max="5" width="15.54296875" customWidth="1"/>
    <col min="7" max="7" width="18.81640625" customWidth="1"/>
    <col min="8" max="8" width="22" customWidth="1"/>
    <col min="9" max="9" width="21" customWidth="1"/>
    <col min="10" max="10" width="29.453125" customWidth="1"/>
    <col min="11" max="11" width="14.54296875" customWidth="1"/>
    <col min="12" max="12" width="40.7265625" customWidth="1"/>
  </cols>
  <sheetData>
    <row r="1" spans="1:12" ht="24.75" customHeight="1" thickBot="1" x14ac:dyDescent="0.4">
      <c r="A1" s="439" t="s">
        <v>109</v>
      </c>
      <c r="B1" s="440"/>
      <c r="C1" s="440"/>
      <c r="D1" s="440"/>
      <c r="E1" s="440"/>
      <c r="F1" s="440"/>
      <c r="G1" s="440"/>
      <c r="H1" s="440"/>
      <c r="I1" s="440"/>
      <c r="J1" s="440"/>
      <c r="K1" s="440"/>
      <c r="L1" s="441"/>
    </row>
    <row r="2" spans="1:12" ht="24.75" customHeight="1" x14ac:dyDescent="0.35">
      <c r="A2" s="436" t="s">
        <v>110</v>
      </c>
      <c r="B2" s="437"/>
      <c r="C2" s="437"/>
      <c r="D2" s="437"/>
      <c r="E2" s="438"/>
      <c r="F2" s="127"/>
      <c r="G2" s="442" t="s">
        <v>111</v>
      </c>
      <c r="H2" s="443"/>
      <c r="I2" s="443"/>
      <c r="J2" s="443"/>
      <c r="K2" s="443"/>
      <c r="L2" s="444"/>
    </row>
    <row r="3" spans="1:12" ht="36.75" customHeight="1" x14ac:dyDescent="0.35">
      <c r="A3" s="263" t="s">
        <v>112</v>
      </c>
      <c r="B3" s="264" t="s">
        <v>113</v>
      </c>
      <c r="C3" s="264" t="s">
        <v>114</v>
      </c>
      <c r="D3" s="264" t="s">
        <v>115</v>
      </c>
      <c r="E3" s="265" t="s">
        <v>116</v>
      </c>
      <c r="F3" s="130"/>
      <c r="G3" s="263" t="s">
        <v>112</v>
      </c>
      <c r="H3" s="264" t="s">
        <v>117</v>
      </c>
      <c r="I3" s="266" t="s">
        <v>118</v>
      </c>
      <c r="J3" s="267" t="s">
        <v>115</v>
      </c>
      <c r="K3" s="267" t="s">
        <v>116</v>
      </c>
      <c r="L3" s="268" t="s">
        <v>119</v>
      </c>
    </row>
    <row r="4" spans="1:12" ht="43.5" x14ac:dyDescent="0.35">
      <c r="A4" s="257" t="s">
        <v>120</v>
      </c>
      <c r="B4" s="260" t="s">
        <v>121</v>
      </c>
      <c r="C4" s="128" t="s">
        <v>122</v>
      </c>
      <c r="D4" s="174" t="s">
        <v>123</v>
      </c>
      <c r="E4" s="175">
        <v>80</v>
      </c>
      <c r="F4" s="4"/>
      <c r="G4" s="257" t="s">
        <v>124</v>
      </c>
      <c r="H4" s="260" t="s">
        <v>125</v>
      </c>
      <c r="I4" s="128" t="s">
        <v>126</v>
      </c>
      <c r="J4" s="174" t="s">
        <v>127</v>
      </c>
      <c r="K4" s="180">
        <v>30</v>
      </c>
      <c r="L4" s="181" t="s">
        <v>128</v>
      </c>
    </row>
    <row r="5" spans="1:12" x14ac:dyDescent="0.35">
      <c r="A5" s="258" t="s">
        <v>129</v>
      </c>
      <c r="B5" s="261" t="s">
        <v>130</v>
      </c>
      <c r="C5" s="129" t="s">
        <v>122</v>
      </c>
      <c r="D5" s="176" t="s">
        <v>131</v>
      </c>
      <c r="E5" s="177">
        <v>30</v>
      </c>
      <c r="F5" s="4"/>
      <c r="G5" s="258" t="s">
        <v>132</v>
      </c>
      <c r="H5" s="261" t="s">
        <v>133</v>
      </c>
      <c r="I5" s="129" t="s">
        <v>134</v>
      </c>
      <c r="J5" s="176" t="s">
        <v>135</v>
      </c>
      <c r="K5" s="269">
        <v>20</v>
      </c>
      <c r="L5" s="182" t="s">
        <v>136</v>
      </c>
    </row>
    <row r="6" spans="1:12" ht="29" x14ac:dyDescent="0.35">
      <c r="A6" s="258" t="s">
        <v>137</v>
      </c>
      <c r="B6" s="261" t="s">
        <v>130</v>
      </c>
      <c r="C6" s="129" t="s">
        <v>122</v>
      </c>
      <c r="D6" s="176" t="s">
        <v>138</v>
      </c>
      <c r="E6" s="177">
        <v>20</v>
      </c>
      <c r="F6" s="4"/>
      <c r="G6" s="258" t="s">
        <v>139</v>
      </c>
      <c r="H6" s="261" t="s">
        <v>140</v>
      </c>
      <c r="I6" s="129" t="s">
        <v>141</v>
      </c>
      <c r="J6" s="176" t="s">
        <v>142</v>
      </c>
      <c r="K6" s="269">
        <v>15</v>
      </c>
      <c r="L6" s="182" t="s">
        <v>143</v>
      </c>
    </row>
    <row r="7" spans="1:12" x14ac:dyDescent="0.35">
      <c r="A7" s="258" t="s">
        <v>144</v>
      </c>
      <c r="B7" s="261" t="s">
        <v>130</v>
      </c>
      <c r="C7" s="129" t="s">
        <v>145</v>
      </c>
      <c r="D7" s="176" t="s">
        <v>146</v>
      </c>
      <c r="E7" s="177">
        <v>20</v>
      </c>
      <c r="F7" s="4"/>
      <c r="G7" s="258" t="s">
        <v>147</v>
      </c>
      <c r="H7" s="261" t="s">
        <v>148</v>
      </c>
      <c r="I7" s="129" t="s">
        <v>149</v>
      </c>
      <c r="J7" s="176" t="s">
        <v>150</v>
      </c>
      <c r="K7" s="269">
        <v>15</v>
      </c>
      <c r="L7" s="182" t="s">
        <v>151</v>
      </c>
    </row>
    <row r="8" spans="1:12" ht="30" customHeight="1" x14ac:dyDescent="0.35">
      <c r="A8" s="258" t="s">
        <v>152</v>
      </c>
      <c r="B8" s="261" t="s">
        <v>130</v>
      </c>
      <c r="C8" s="129" t="s">
        <v>122</v>
      </c>
      <c r="D8" s="176" t="s">
        <v>153</v>
      </c>
      <c r="E8" s="177">
        <v>15</v>
      </c>
      <c r="F8" s="4"/>
      <c r="G8" s="258" t="s">
        <v>154</v>
      </c>
      <c r="H8" s="261" t="s">
        <v>125</v>
      </c>
      <c r="I8" s="129" t="s">
        <v>155</v>
      </c>
      <c r="J8" s="176" t="s">
        <v>156</v>
      </c>
      <c r="K8" s="183">
        <v>15</v>
      </c>
      <c r="L8" s="182" t="s">
        <v>157</v>
      </c>
    </row>
    <row r="9" spans="1:12" x14ac:dyDescent="0.35">
      <c r="A9" s="258" t="s">
        <v>158</v>
      </c>
      <c r="B9" s="261" t="s">
        <v>130</v>
      </c>
      <c r="C9" s="129" t="s">
        <v>122</v>
      </c>
      <c r="D9" s="176" t="s">
        <v>159</v>
      </c>
      <c r="E9" s="177">
        <v>15</v>
      </c>
      <c r="F9" s="4"/>
      <c r="G9" s="258" t="s">
        <v>160</v>
      </c>
      <c r="H9" s="261" t="s">
        <v>161</v>
      </c>
      <c r="I9" s="129" t="s">
        <v>162</v>
      </c>
      <c r="J9" s="176" t="s">
        <v>163</v>
      </c>
      <c r="K9" s="183">
        <v>15</v>
      </c>
      <c r="L9" s="182" t="s">
        <v>164</v>
      </c>
    </row>
    <row r="10" spans="1:12" ht="29" x14ac:dyDescent="0.35">
      <c r="A10" s="258" t="s">
        <v>165</v>
      </c>
      <c r="B10" s="261" t="s">
        <v>130</v>
      </c>
      <c r="C10" s="129" t="s">
        <v>166</v>
      </c>
      <c r="D10" s="176" t="s">
        <v>167</v>
      </c>
      <c r="E10" s="177">
        <v>10</v>
      </c>
      <c r="F10" s="4"/>
      <c r="G10" s="258" t="s">
        <v>168</v>
      </c>
      <c r="H10" s="261" t="s">
        <v>169</v>
      </c>
      <c r="I10" s="129" t="s">
        <v>170</v>
      </c>
      <c r="J10" s="176" t="s">
        <v>171</v>
      </c>
      <c r="K10" s="183">
        <v>12</v>
      </c>
      <c r="L10" s="182" t="s">
        <v>172</v>
      </c>
    </row>
    <row r="11" spans="1:12" ht="29" x14ac:dyDescent="0.35">
      <c r="A11" s="259" t="s">
        <v>173</v>
      </c>
      <c r="B11" s="262" t="s">
        <v>130</v>
      </c>
      <c r="C11" s="178" t="s">
        <v>122</v>
      </c>
      <c r="D11" s="179" t="s">
        <v>174</v>
      </c>
      <c r="E11" s="229">
        <v>10</v>
      </c>
      <c r="F11" s="4"/>
      <c r="G11" s="259" t="s">
        <v>175</v>
      </c>
      <c r="H11" s="262" t="s">
        <v>169</v>
      </c>
      <c r="I11" s="178" t="s">
        <v>176</v>
      </c>
      <c r="J11" s="179" t="s">
        <v>177</v>
      </c>
      <c r="K11" s="232">
        <v>10</v>
      </c>
      <c r="L11" s="184" t="s">
        <v>178</v>
      </c>
    </row>
    <row r="12" spans="1:12" x14ac:dyDescent="0.35">
      <c r="A12" s="3"/>
      <c r="B12" s="3"/>
      <c r="C12" s="3"/>
      <c r="D12" s="270" t="s">
        <v>179</v>
      </c>
      <c r="E12" s="271">
        <f>SUM(E4:E11)</f>
        <v>200</v>
      </c>
      <c r="G12" s="3"/>
      <c r="H12" s="3"/>
      <c r="I12" s="3"/>
      <c r="J12" s="270" t="s">
        <v>180</v>
      </c>
      <c r="K12" s="272">
        <f>SUM(K4:K11)</f>
        <v>132</v>
      </c>
    </row>
    <row r="13" spans="1:12" x14ac:dyDescent="0.35">
      <c r="A13" s="3"/>
      <c r="B13" s="3"/>
      <c r="C13" s="3"/>
      <c r="D13" s="255"/>
      <c r="E13" s="256"/>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445" t="s">
        <v>181</v>
      </c>
      <c r="B18" s="446"/>
      <c r="C18" s="230">
        <f>SUM(E12+K12)</f>
        <v>332</v>
      </c>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A45" s="3"/>
      <c r="B45" s="3"/>
      <c r="C45" s="3"/>
      <c r="D45" s="3"/>
      <c r="E45" s="3"/>
      <c r="G45" s="3"/>
      <c r="H45" s="3"/>
      <c r="I45" s="3"/>
      <c r="J45" s="3"/>
    </row>
    <row r="46" spans="1:10" x14ac:dyDescent="0.35">
      <c r="A46" s="3"/>
      <c r="B46" s="3"/>
      <c r="C46" s="3"/>
      <c r="D46" s="3"/>
      <c r="E46" s="3"/>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row r="55" spans="7:10" x14ac:dyDescent="0.35">
      <c r="G55" s="3"/>
      <c r="H55" s="3"/>
      <c r="I55" s="3"/>
      <c r="J55" s="3"/>
    </row>
    <row r="56" spans="7:10" x14ac:dyDescent="0.35">
      <c r="G56" s="3"/>
      <c r="H56" s="3"/>
      <c r="I56" s="3"/>
      <c r="J56" s="3"/>
    </row>
  </sheetData>
  <mergeCells count="4">
    <mergeCell ref="A2:E2"/>
    <mergeCell ref="A1:L1"/>
    <mergeCell ref="G2:L2"/>
    <mergeCell ref="A18:B18"/>
  </mergeCells>
  <dataValidations count="1">
    <dataValidation type="list" allowBlank="1" showInputMessage="1" showErrorMessage="1" sqref="B4:B11" xr:uid="{3932E154-D539-40D1-8408-1FE000866897}">
      <formula1>"E/C, E (PRAG ou PRCE), C, ATER, PUPH/MCUPH"</formula1>
    </dataValidation>
  </dataValidations>
  <hyperlinks>
    <hyperlink ref="D4" r:id="rId1" xr:uid="{14AC4215-254F-4C83-A422-DEDF85AAB498}"/>
    <hyperlink ref="D6" r:id="rId2" xr:uid="{263E2F9C-F2F9-45DE-84AE-987A64584628}"/>
    <hyperlink ref="D5" r:id="rId3" xr:uid="{0BA5861F-BA8D-471F-8EE3-9111A6AB4970}"/>
    <hyperlink ref="D11" r:id="rId4" xr:uid="{FCDFFEA5-2A3A-4C2F-A795-AB9F89F379CE}"/>
    <hyperlink ref="D7" r:id="rId5" xr:uid="{925EE0EB-2309-4717-AADC-1EB680C11EF8}"/>
    <hyperlink ref="D8" r:id="rId6" xr:uid="{C531018B-9EB7-42BE-9B04-2BFCA78FE3F3}"/>
    <hyperlink ref="D9" r:id="rId7" xr:uid="{F89F1FCD-FF84-45D4-8FAA-E88565411FF9}"/>
    <hyperlink ref="D10" r:id="rId8" xr:uid="{C24708F7-9C6D-4A3E-B832-E42A9A241D34}"/>
    <hyperlink ref="J10" r:id="rId9" xr:uid="{25F19162-87BC-41F4-B76A-3D07DA27BB71}"/>
    <hyperlink ref="J11" r:id="rId10" xr:uid="{62E2F43A-B5CA-4BA2-8284-5762B9109D5C}"/>
    <hyperlink ref="J8" r:id="rId11" xr:uid="{1F71B719-5423-442A-8EC3-745FADD6C59F}"/>
    <hyperlink ref="J4" r:id="rId12" xr:uid="{1D01CD93-791A-406E-8E97-DFFAF33F4F00}"/>
    <hyperlink ref="J9" r:id="rId13" xr:uid="{B484FCB2-2DAD-4182-AAC2-7EC978CAA69B}"/>
    <hyperlink ref="J5" r:id="rId14" xr:uid="{443FF3CF-E83B-4E07-AAF6-68C2FE39BCD8}"/>
    <hyperlink ref="J6" r:id="rId15" xr:uid="{381509BF-5ABB-4E35-8F25-59565F0F28E4}"/>
    <hyperlink ref="J7" r:id="rId16" xr:uid="{477C3032-58DD-47F0-BA84-E5AB3B11FC4F}"/>
  </hyperlinks>
  <pageMargins left="0.7" right="0.7" top="0.75" bottom="0.75" header="0.3" footer="0.3"/>
  <pageSetup paperSize="9" scale="45" orientation="portrait" verticalDpi="0" r:id="rId17"/>
  <headerFooter>
    <oddHeader>&amp;L&amp;G</oddHeader>
  </headerFooter>
  <legacyDrawingHF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2" sqref="B2:C2"/>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456" t="s">
        <v>182</v>
      </c>
      <c r="B1" s="457"/>
      <c r="C1" s="457"/>
      <c r="D1" s="457"/>
      <c r="E1" s="457"/>
      <c r="F1" s="457"/>
      <c r="G1" s="457"/>
      <c r="H1" s="457"/>
      <c r="I1" s="457"/>
      <c r="J1" s="457"/>
      <c r="K1" s="457"/>
      <c r="L1" s="457"/>
      <c r="M1" s="458"/>
    </row>
    <row r="2" spans="1:13" s="4" customFormat="1" ht="20.25" customHeight="1" x14ac:dyDescent="0.35">
      <c r="A2" s="136" t="s">
        <v>183</v>
      </c>
      <c r="B2" s="461" t="s">
        <v>184</v>
      </c>
      <c r="C2" s="462"/>
      <c r="D2" s="469"/>
      <c r="E2" s="470"/>
      <c r="F2" s="470"/>
      <c r="G2" s="470"/>
      <c r="H2" s="470"/>
      <c r="I2" s="470"/>
      <c r="J2" s="470"/>
      <c r="K2" s="470"/>
      <c r="L2" s="470"/>
      <c r="M2" s="471"/>
    </row>
    <row r="3" spans="1:13" s="4" customFormat="1" ht="20.25" customHeight="1" x14ac:dyDescent="0.35">
      <c r="A3" s="5" t="s">
        <v>185</v>
      </c>
      <c r="B3" s="463" t="s">
        <v>186</v>
      </c>
      <c r="C3" s="464"/>
      <c r="D3" s="472"/>
      <c r="E3" s="473"/>
      <c r="F3" s="473"/>
      <c r="G3" s="473"/>
      <c r="H3" s="473"/>
      <c r="I3" s="473"/>
      <c r="J3" s="473"/>
      <c r="K3" s="473"/>
      <c r="L3" s="473"/>
      <c r="M3" s="474"/>
    </row>
    <row r="4" spans="1:13" s="4" customFormat="1" ht="20.25" customHeight="1" x14ac:dyDescent="0.35">
      <c r="A4" s="5" t="s">
        <v>187</v>
      </c>
      <c r="B4" s="465" t="s">
        <v>188</v>
      </c>
      <c r="C4" s="466"/>
      <c r="D4" s="472"/>
      <c r="E4" s="473"/>
      <c r="F4" s="473"/>
      <c r="G4" s="473"/>
      <c r="H4" s="473"/>
      <c r="I4" s="473"/>
      <c r="J4" s="473"/>
      <c r="K4" s="473"/>
      <c r="L4" s="473"/>
      <c r="M4" s="474"/>
    </row>
    <row r="5" spans="1:13" s="4" customFormat="1" ht="20.25" customHeight="1" thickBot="1" x14ac:dyDescent="0.4">
      <c r="A5" s="6" t="s">
        <v>189</v>
      </c>
      <c r="B5" s="467">
        <v>10</v>
      </c>
      <c r="C5" s="468"/>
      <c r="D5" s="475"/>
      <c r="E5" s="476"/>
      <c r="F5" s="476"/>
      <c r="G5" s="476"/>
      <c r="H5" s="476"/>
      <c r="I5" s="476"/>
      <c r="J5" s="476"/>
      <c r="K5" s="476"/>
      <c r="L5" s="476"/>
      <c r="M5" s="477"/>
    </row>
    <row r="6" spans="1:13" ht="15.75" customHeight="1" x14ac:dyDescent="0.35">
      <c r="A6" s="478" t="s">
        <v>190</v>
      </c>
      <c r="B6" s="459"/>
      <c r="C6" s="459" t="s">
        <v>191</v>
      </c>
      <c r="D6" s="459"/>
      <c r="E6" s="459"/>
      <c r="F6" s="459"/>
      <c r="G6" s="459"/>
      <c r="H6" s="459"/>
      <c r="I6" s="459"/>
      <c r="J6" s="459"/>
      <c r="K6" s="459"/>
      <c r="L6" s="459"/>
      <c r="M6" s="460"/>
    </row>
    <row r="7" spans="1:13" ht="31.5" customHeight="1" x14ac:dyDescent="0.35">
      <c r="A7" s="7" t="s">
        <v>192</v>
      </c>
      <c r="B7" s="10" t="s">
        <v>193</v>
      </c>
      <c r="C7" s="9" t="s">
        <v>194</v>
      </c>
      <c r="D7" s="480"/>
      <c r="E7" s="481"/>
      <c r="F7" s="481"/>
      <c r="G7" s="481"/>
      <c r="H7" s="481"/>
      <c r="I7" s="481"/>
      <c r="J7" s="481"/>
      <c r="K7" s="481"/>
      <c r="L7" s="481"/>
      <c r="M7" s="482"/>
    </row>
    <row r="8" spans="1:13" ht="31.5" customHeight="1" x14ac:dyDescent="0.35">
      <c r="A8" s="7" t="s">
        <v>195</v>
      </c>
      <c r="B8" s="10" t="s">
        <v>27</v>
      </c>
      <c r="C8" s="9" t="s">
        <v>194</v>
      </c>
      <c r="D8" s="483" t="s">
        <v>196</v>
      </c>
      <c r="E8" s="484"/>
      <c r="F8" s="484"/>
      <c r="G8" s="484"/>
      <c r="H8" s="484"/>
      <c r="I8" s="484"/>
      <c r="J8" s="484"/>
      <c r="K8" s="484"/>
      <c r="L8" s="484"/>
      <c r="M8" s="485"/>
    </row>
    <row r="9" spans="1:13" ht="31.5" customHeight="1" x14ac:dyDescent="0.35">
      <c r="A9" s="7" t="s">
        <v>197</v>
      </c>
      <c r="B9" s="10" t="s">
        <v>27</v>
      </c>
      <c r="C9" s="479" t="s">
        <v>198</v>
      </c>
      <c r="D9" s="451"/>
      <c r="E9" s="451"/>
      <c r="F9" s="451"/>
      <c r="G9" s="451"/>
      <c r="H9" s="451"/>
      <c r="I9" s="451"/>
      <c r="J9" s="451"/>
      <c r="K9" s="451"/>
      <c r="L9" s="451"/>
      <c r="M9" s="452"/>
    </row>
    <row r="10" spans="1:13" ht="31.5" customHeight="1" x14ac:dyDescent="0.35">
      <c r="A10" s="7" t="s">
        <v>199</v>
      </c>
      <c r="B10" s="10" t="s">
        <v>27</v>
      </c>
      <c r="C10" s="447" t="s">
        <v>200</v>
      </c>
      <c r="D10" s="448"/>
      <c r="E10" s="448"/>
      <c r="F10" s="448"/>
      <c r="G10" s="448"/>
      <c r="H10" s="448"/>
      <c r="I10" s="448"/>
      <c r="J10" s="448"/>
      <c r="K10" s="448"/>
      <c r="L10" s="448"/>
      <c r="M10" s="449"/>
    </row>
    <row r="11" spans="1:13" ht="31.5" customHeight="1" x14ac:dyDescent="0.35">
      <c r="A11" s="7" t="s">
        <v>201</v>
      </c>
      <c r="B11" s="10" t="s">
        <v>27</v>
      </c>
      <c r="C11" s="12" t="s">
        <v>202</v>
      </c>
      <c r="D11" s="450" t="s">
        <v>203</v>
      </c>
      <c r="E11" s="451"/>
      <c r="F11" s="451"/>
      <c r="G11" s="451"/>
      <c r="H11" s="451"/>
      <c r="I11" s="451"/>
      <c r="J11" s="451"/>
      <c r="K11" s="451"/>
      <c r="L11" s="451"/>
      <c r="M11" s="452"/>
    </row>
    <row r="12" spans="1:13" ht="31.5" customHeight="1" x14ac:dyDescent="0.35">
      <c r="A12" s="7" t="s">
        <v>204</v>
      </c>
      <c r="B12" s="10" t="s">
        <v>193</v>
      </c>
      <c r="C12" s="12" t="s">
        <v>205</v>
      </c>
      <c r="D12" s="493" t="s">
        <v>206</v>
      </c>
      <c r="E12" s="494"/>
      <c r="F12" s="171"/>
      <c r="G12" s="487"/>
      <c r="H12" s="488"/>
      <c r="I12" s="488"/>
      <c r="J12" s="488"/>
      <c r="K12" s="488"/>
      <c r="L12" s="488"/>
      <c r="M12" s="489"/>
    </row>
    <row r="13" spans="1:13" ht="31.5" customHeight="1" x14ac:dyDescent="0.35">
      <c r="A13" s="7" t="s">
        <v>207</v>
      </c>
      <c r="B13" s="10" t="s">
        <v>27</v>
      </c>
      <c r="C13" s="12" t="s">
        <v>202</v>
      </c>
      <c r="D13" s="493" t="s">
        <v>206</v>
      </c>
      <c r="E13" s="494"/>
      <c r="F13" s="172" t="s">
        <v>208</v>
      </c>
      <c r="G13" s="490"/>
      <c r="H13" s="491"/>
      <c r="I13" s="491"/>
      <c r="J13" s="491"/>
      <c r="K13" s="491"/>
      <c r="L13" s="491"/>
      <c r="M13" s="492"/>
    </row>
    <row r="14" spans="1:13" ht="31.5" customHeight="1" x14ac:dyDescent="0.35">
      <c r="A14" s="7" t="s">
        <v>209</v>
      </c>
      <c r="B14" s="173" t="s">
        <v>193</v>
      </c>
      <c r="C14" s="12" t="s">
        <v>205</v>
      </c>
      <c r="D14" s="495" t="s">
        <v>210</v>
      </c>
      <c r="E14" s="496"/>
      <c r="F14" s="496"/>
      <c r="G14" s="496"/>
      <c r="H14" s="496"/>
      <c r="I14" s="496"/>
      <c r="J14" s="496"/>
      <c r="K14" s="496"/>
      <c r="L14" s="496"/>
      <c r="M14" s="497"/>
    </row>
    <row r="15" spans="1:13" ht="31.5" customHeight="1" x14ac:dyDescent="0.35">
      <c r="A15" s="7" t="s">
        <v>211</v>
      </c>
      <c r="B15" s="173" t="s">
        <v>193</v>
      </c>
      <c r="C15" s="12" t="s">
        <v>205</v>
      </c>
      <c r="D15" s="495" t="s">
        <v>212</v>
      </c>
      <c r="E15" s="496"/>
      <c r="F15" s="496"/>
      <c r="G15" s="496"/>
      <c r="H15" s="496"/>
      <c r="I15" s="496"/>
      <c r="J15" s="496"/>
      <c r="K15" s="496"/>
      <c r="L15" s="496"/>
      <c r="M15" s="497"/>
    </row>
    <row r="16" spans="1:13" ht="31.5" customHeight="1" x14ac:dyDescent="0.35">
      <c r="A16" s="7" t="s">
        <v>213</v>
      </c>
      <c r="B16" s="173" t="s">
        <v>193</v>
      </c>
      <c r="C16" s="12" t="s">
        <v>205</v>
      </c>
      <c r="D16" s="9" t="s">
        <v>214</v>
      </c>
      <c r="E16" s="9"/>
      <c r="F16" s="480"/>
      <c r="G16" s="481"/>
      <c r="H16" s="481"/>
      <c r="I16" s="481"/>
      <c r="J16" s="481"/>
      <c r="K16" s="481"/>
      <c r="L16" s="481"/>
      <c r="M16" s="482"/>
    </row>
    <row r="17" spans="1:13" ht="132" customHeight="1" x14ac:dyDescent="0.35">
      <c r="A17" s="7" t="s">
        <v>215</v>
      </c>
      <c r="B17" s="10" t="s">
        <v>27</v>
      </c>
      <c r="C17" s="12" t="s">
        <v>202</v>
      </c>
      <c r="D17" s="9" t="s">
        <v>214</v>
      </c>
      <c r="E17" s="9"/>
      <c r="F17" s="486" t="s">
        <v>216</v>
      </c>
      <c r="G17" s="481"/>
      <c r="H17" s="481"/>
      <c r="I17" s="481"/>
      <c r="J17" s="481"/>
      <c r="K17" s="481"/>
      <c r="L17" s="481"/>
      <c r="M17" s="482"/>
    </row>
    <row r="18" spans="1:13" ht="48.75" customHeight="1" thickBot="1" x14ac:dyDescent="0.4">
      <c r="A18" s="8" t="s">
        <v>217</v>
      </c>
      <c r="B18" s="11" t="s">
        <v>193</v>
      </c>
      <c r="C18" s="453" t="s">
        <v>218</v>
      </c>
      <c r="D18" s="454"/>
      <c r="E18" s="454"/>
      <c r="F18" s="454"/>
      <c r="G18" s="454"/>
      <c r="H18" s="454"/>
      <c r="I18" s="454"/>
      <c r="J18" s="454"/>
      <c r="K18" s="454"/>
      <c r="L18" s="454"/>
      <c r="M18" s="45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7" priority="29">
      <formula>$B$7&lt;&gt;"Oui"</formula>
    </cfRule>
  </conditionalFormatting>
  <conditionalFormatting sqref="D7">
    <cfRule type="expression" dxfId="26" priority="13">
      <formula>$B$7&lt;&gt;"Oui"</formula>
    </cfRule>
  </conditionalFormatting>
  <conditionalFormatting sqref="C8">
    <cfRule type="expression" dxfId="25" priority="11">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O54"/>
  <sheetViews>
    <sheetView tabSelected="1" zoomScale="90" zoomScaleNormal="90" workbookViewId="0">
      <selection activeCell="L15" sqref="L15"/>
    </sheetView>
  </sheetViews>
  <sheetFormatPr baseColWidth="10" defaultColWidth="11.453125" defaultRowHeight="14.5" x14ac:dyDescent="0.35"/>
  <cols>
    <col min="1" max="1" width="59.26953125" customWidth="1"/>
    <col min="2" max="2" width="12.26953125" customWidth="1"/>
    <col min="3" max="3" width="31.7265625" customWidth="1"/>
    <col min="4" max="4" width="14.54296875" customWidth="1"/>
    <col min="5" max="6" width="17.453125" customWidth="1"/>
    <col min="7" max="8" width="16.453125" customWidth="1"/>
    <col min="9" max="11" width="15.81640625" customWidth="1"/>
    <col min="12" max="12" width="17" customWidth="1"/>
    <col min="13" max="13" width="16.81640625" customWidth="1"/>
    <col min="14" max="14" width="11.453125" hidden="1" customWidth="1"/>
    <col min="15" max="15" width="29.26953125" style="198" customWidth="1"/>
  </cols>
  <sheetData>
    <row r="1" spans="1:15" ht="15.65" customHeight="1" x14ac:dyDescent="0.35">
      <c r="A1" s="514" t="s">
        <v>219</v>
      </c>
      <c r="B1" s="515"/>
      <c r="C1" s="515"/>
      <c r="D1" s="515"/>
      <c r="E1" s="515"/>
      <c r="F1" s="515"/>
      <c r="G1" s="515"/>
      <c r="H1" s="515"/>
      <c r="I1" s="515"/>
      <c r="J1" s="515"/>
      <c r="K1" s="515"/>
      <c r="L1" s="515"/>
      <c r="M1" s="21"/>
    </row>
    <row r="2" spans="1:15" x14ac:dyDescent="0.35">
      <c r="A2" s="503" t="s">
        <v>220</v>
      </c>
      <c r="B2" s="504"/>
      <c r="C2" s="504"/>
      <c r="D2" s="504"/>
      <c r="E2" s="504"/>
      <c r="F2" s="504"/>
      <c r="G2" s="504"/>
      <c r="H2" s="504"/>
      <c r="I2" s="504"/>
      <c r="J2" s="504"/>
      <c r="K2" s="504"/>
      <c r="L2" s="505"/>
    </row>
    <row r="3" spans="1:15" x14ac:dyDescent="0.35">
      <c r="A3" s="285" t="s">
        <v>221</v>
      </c>
      <c r="B3" s="498" t="s">
        <v>222</v>
      </c>
      <c r="C3" s="499"/>
      <c r="D3" s="516" t="s">
        <v>223</v>
      </c>
      <c r="E3" s="517"/>
      <c r="F3" s="517"/>
      <c r="G3" s="517"/>
      <c r="H3" s="517"/>
      <c r="I3" s="517"/>
      <c r="J3" s="517"/>
      <c r="K3" s="517"/>
      <c r="L3" s="518"/>
    </row>
    <row r="4" spans="1:15" ht="58" x14ac:dyDescent="0.35">
      <c r="A4" s="294" t="s">
        <v>224</v>
      </c>
      <c r="B4" s="134" t="s">
        <v>225</v>
      </c>
      <c r="C4" s="282" t="s">
        <v>226</v>
      </c>
      <c r="D4" s="134" t="s">
        <v>227</v>
      </c>
      <c r="E4" s="134" t="s">
        <v>228</v>
      </c>
      <c r="F4" s="134" t="s">
        <v>229</v>
      </c>
      <c r="G4" s="134" t="s">
        <v>230</v>
      </c>
      <c r="H4" s="134" t="s">
        <v>229</v>
      </c>
      <c r="I4" s="134" t="s">
        <v>231</v>
      </c>
      <c r="J4" s="134" t="s">
        <v>229</v>
      </c>
      <c r="K4" s="283" t="s">
        <v>232</v>
      </c>
      <c r="L4" s="295" t="s">
        <v>233</v>
      </c>
      <c r="M4" s="185" t="s">
        <v>234</v>
      </c>
      <c r="N4" s="151" t="s">
        <v>235</v>
      </c>
    </row>
    <row r="5" spans="1:15" ht="24" x14ac:dyDescent="0.35">
      <c r="A5" s="296" t="s">
        <v>236</v>
      </c>
      <c r="B5" s="223">
        <v>6</v>
      </c>
      <c r="C5" s="309" t="s">
        <v>237</v>
      </c>
      <c r="D5" s="224"/>
      <c r="E5" s="225">
        <v>40</v>
      </c>
      <c r="F5" s="226" t="s">
        <v>238</v>
      </c>
      <c r="G5" s="226">
        <v>10</v>
      </c>
      <c r="H5" s="340" t="s">
        <v>238</v>
      </c>
      <c r="I5" s="226">
        <v>0</v>
      </c>
      <c r="J5" s="227" t="s">
        <v>239</v>
      </c>
      <c r="K5" s="228">
        <f t="shared" ref="K5:K11" si="0">E5*1.5+G5+I5*2/3</f>
        <v>70</v>
      </c>
      <c r="L5" s="297">
        <f t="shared" ref="L5:L11" si="1">IF(OR(F5="non",F5=""),E5*1.5,0)+IF(OR(H5="non",H5=""),G5*1,0)+IF(OR(J5="",J5="non"),I5*2/3,0)</f>
        <v>0</v>
      </c>
      <c r="M5" s="189">
        <f>1-L5/K5</f>
        <v>1</v>
      </c>
      <c r="N5" s="169" t="str">
        <f>IF(ISNA(MATCH("Délocalisée",$F$5:$F$13,0)),"","Délocalisée")</f>
        <v/>
      </c>
      <c r="O5" s="349" t="s">
        <v>240</v>
      </c>
    </row>
    <row r="6" spans="1:15" ht="24" x14ac:dyDescent="0.35">
      <c r="A6" s="298" t="s">
        <v>241</v>
      </c>
      <c r="B6" s="186">
        <v>6</v>
      </c>
      <c r="C6" s="309" t="s">
        <v>237</v>
      </c>
      <c r="D6" s="187"/>
      <c r="E6" s="191">
        <v>20</v>
      </c>
      <c r="F6" s="217" t="s">
        <v>238</v>
      </c>
      <c r="G6" s="199">
        <v>40</v>
      </c>
      <c r="H6" s="199" t="s">
        <v>239</v>
      </c>
      <c r="I6" s="199">
        <v>0</v>
      </c>
      <c r="J6" s="199" t="s">
        <v>239</v>
      </c>
      <c r="K6" s="202">
        <f t="shared" si="0"/>
        <v>70</v>
      </c>
      <c r="L6" s="297">
        <f t="shared" si="1"/>
        <v>40</v>
      </c>
      <c r="M6" s="189">
        <f t="shared" ref="M6:M10" si="2">1-L6/K6</f>
        <v>0.4285714285714286</v>
      </c>
      <c r="N6" s="169" t="str">
        <f>IF(ISNA(MATCH("Délocalisée",$F$21:$F$25,0)),"","Délocalisée")</f>
        <v/>
      </c>
      <c r="O6" s="350" t="s">
        <v>242</v>
      </c>
    </row>
    <row r="7" spans="1:15" ht="24" x14ac:dyDescent="0.35">
      <c r="A7" s="299" t="s">
        <v>243</v>
      </c>
      <c r="B7" s="190">
        <v>6</v>
      </c>
      <c r="C7" s="309" t="s">
        <v>237</v>
      </c>
      <c r="D7" s="187"/>
      <c r="E7" s="191">
        <v>40</v>
      </c>
      <c r="F7" s="218" t="s">
        <v>238</v>
      </c>
      <c r="G7" s="201">
        <v>10</v>
      </c>
      <c r="H7" s="219" t="s">
        <v>238</v>
      </c>
      <c r="I7" s="199">
        <v>0</v>
      </c>
      <c r="J7" s="199" t="s">
        <v>239</v>
      </c>
      <c r="K7" s="202">
        <f t="shared" si="0"/>
        <v>70</v>
      </c>
      <c r="L7" s="297">
        <f t="shared" si="1"/>
        <v>0</v>
      </c>
      <c r="M7" s="189">
        <f t="shared" si="2"/>
        <v>1</v>
      </c>
      <c r="N7" s="169" t="str">
        <f>IF(ISNA(MATCH("Délocalisée",$F$33:$F$33,0)),"","Délocalisée")</f>
        <v/>
      </c>
      <c r="O7" s="349" t="s">
        <v>240</v>
      </c>
    </row>
    <row r="8" spans="1:15" s="206" customFormat="1" ht="24" x14ac:dyDescent="0.35">
      <c r="A8" s="300" t="s">
        <v>244</v>
      </c>
      <c r="B8" s="192">
        <v>6</v>
      </c>
      <c r="C8" s="309" t="s">
        <v>237</v>
      </c>
      <c r="D8" s="203"/>
      <c r="E8" s="188">
        <v>40</v>
      </c>
      <c r="F8" s="219" t="s">
        <v>238</v>
      </c>
      <c r="G8" s="196">
        <v>20</v>
      </c>
      <c r="H8" s="219" t="s">
        <v>238</v>
      </c>
      <c r="I8" s="204">
        <v>0</v>
      </c>
      <c r="J8" s="204" t="s">
        <v>239</v>
      </c>
      <c r="K8" s="202">
        <f t="shared" si="0"/>
        <v>80</v>
      </c>
      <c r="L8" s="297">
        <f t="shared" si="1"/>
        <v>0</v>
      </c>
      <c r="M8" s="343">
        <f t="shared" si="2"/>
        <v>1</v>
      </c>
      <c r="N8" s="205" t="str">
        <f>IF(ISNA(MATCH("Délocalisée",$F$39:$F$39,0)),"","Délocalisée")</f>
        <v/>
      </c>
      <c r="O8" s="349" t="s">
        <v>240</v>
      </c>
    </row>
    <row r="9" spans="1:15" s="206" customFormat="1" ht="24" x14ac:dyDescent="0.35">
      <c r="A9" s="300" t="s">
        <v>245</v>
      </c>
      <c r="B9" s="192">
        <v>6</v>
      </c>
      <c r="C9" s="309" t="s">
        <v>237</v>
      </c>
      <c r="D9" s="203"/>
      <c r="E9" s="188">
        <v>40</v>
      </c>
      <c r="F9" s="219" t="s">
        <v>238</v>
      </c>
      <c r="G9" s="196">
        <v>10</v>
      </c>
      <c r="H9" s="219" t="s">
        <v>238</v>
      </c>
      <c r="I9" s="204">
        <v>0</v>
      </c>
      <c r="J9" s="204" t="s">
        <v>239</v>
      </c>
      <c r="K9" s="202">
        <f>E9*1.5+G9+I9*2/3</f>
        <v>70</v>
      </c>
      <c r="L9" s="297">
        <f>IF(OR(F9="non",F9=""),E9*1.5,0)+IF(OR(H9="non",H9=""),G9*1,0)+IF(OR(J9="",J9="non"),I9*2/3,0)</f>
        <v>0</v>
      </c>
      <c r="M9" s="343">
        <f>1-L9/K9</f>
        <v>1</v>
      </c>
      <c r="N9" s="205" t="str">
        <f>IF(ISNA(MATCH("Délocalisée",$F$51:$F$51,0)),"","Délocalisée")</f>
        <v/>
      </c>
      <c r="O9" s="349" t="s">
        <v>246</v>
      </c>
    </row>
    <row r="10" spans="1:15" ht="24" x14ac:dyDescent="0.35">
      <c r="A10" s="301" t="s">
        <v>247</v>
      </c>
      <c r="B10" s="192">
        <v>6</v>
      </c>
      <c r="C10" s="309" t="s">
        <v>237</v>
      </c>
      <c r="D10" s="187"/>
      <c r="E10" s="188">
        <v>25</v>
      </c>
      <c r="F10" s="219" t="s">
        <v>238</v>
      </c>
      <c r="G10" s="196">
        <v>15</v>
      </c>
      <c r="H10" s="219" t="s">
        <v>238</v>
      </c>
      <c r="I10" s="204">
        <v>0</v>
      </c>
      <c r="J10" s="204" t="s">
        <v>239</v>
      </c>
      <c r="K10" s="202">
        <f t="shared" si="0"/>
        <v>52.5</v>
      </c>
      <c r="L10" s="297">
        <f t="shared" si="1"/>
        <v>0</v>
      </c>
      <c r="M10" s="343">
        <f t="shared" si="2"/>
        <v>1</v>
      </c>
      <c r="N10" s="169" t="str">
        <f>IF(ISNA(MATCH("Délocalisée",$F$45:$F$45,0)),"","Délocalisée")</f>
        <v/>
      </c>
      <c r="O10" s="349" t="s">
        <v>246</v>
      </c>
    </row>
    <row r="11" spans="1:15" s="206" customFormat="1" x14ac:dyDescent="0.35">
      <c r="A11" s="302" t="s">
        <v>248</v>
      </c>
      <c r="B11" s="207">
        <v>2</v>
      </c>
      <c r="C11" s="309" t="s">
        <v>237</v>
      </c>
      <c r="D11" s="196"/>
      <c r="E11" s="196">
        <v>0</v>
      </c>
      <c r="F11" s="196" t="s">
        <v>239</v>
      </c>
      <c r="G11" s="196">
        <v>15</v>
      </c>
      <c r="H11" s="196" t="s">
        <v>239</v>
      </c>
      <c r="I11" s="196">
        <v>0</v>
      </c>
      <c r="J11" s="196" t="s">
        <v>239</v>
      </c>
      <c r="K11" s="341">
        <f t="shared" si="0"/>
        <v>15</v>
      </c>
      <c r="L11" s="342">
        <f t="shared" si="1"/>
        <v>15</v>
      </c>
      <c r="M11" s="208"/>
      <c r="N11" s="205"/>
    </row>
    <row r="12" spans="1:15" x14ac:dyDescent="0.35">
      <c r="A12" s="303"/>
      <c r="B12" s="215"/>
      <c r="C12" s="215"/>
      <c r="D12" s="215"/>
      <c r="E12" s="215"/>
      <c r="F12" s="215"/>
      <c r="G12" s="215"/>
      <c r="H12" s="215"/>
      <c r="I12" s="215"/>
      <c r="J12" s="215"/>
      <c r="K12" s="202"/>
      <c r="L12" s="297"/>
      <c r="N12" s="170" t="str">
        <f>IF(ISNA(MATCH("Délocalisée",$H$21:$H$25,0)),"","Délocalisée")</f>
        <v/>
      </c>
    </row>
    <row r="13" spans="1:15" x14ac:dyDescent="0.35">
      <c r="A13" s="311" t="s">
        <v>249</v>
      </c>
      <c r="B13" s="219" t="s">
        <v>250</v>
      </c>
      <c r="C13" s="316" t="s">
        <v>237</v>
      </c>
      <c r="D13" s="304"/>
      <c r="E13" s="304"/>
      <c r="F13" s="304"/>
      <c r="G13" s="304"/>
      <c r="H13" s="304"/>
      <c r="I13" s="304"/>
      <c r="J13" s="304"/>
      <c r="K13" s="305">
        <f t="shared" ref="K13" si="3">E13*1.5+G13+I13*2/3</f>
        <v>0</v>
      </c>
      <c r="L13" s="306">
        <f t="shared" ref="L13" si="4">IF(OR(F13="non",F13=""),E13*1.5,0)+IF(OR(H13="non",H13=""),G13*1,0)+IF(OR(J13="",J13="non"),I13*2/3,0)</f>
        <v>0</v>
      </c>
      <c r="N13" s="170" t="str">
        <f>IF(ISNA(MATCH("Délocalisée",$H$33:$H$33,0)),"","Délocalisée")</f>
        <v/>
      </c>
    </row>
    <row r="14" spans="1:15" x14ac:dyDescent="0.35">
      <c r="B14" s="231">
        <f>SUM(B5:B10,B11:B13)</f>
        <v>38</v>
      </c>
      <c r="D14" s="307" t="s">
        <v>71</v>
      </c>
      <c r="E14" s="344">
        <f>SUM(E5:E13)</f>
        <v>205</v>
      </c>
      <c r="F14" s="308"/>
      <c r="G14" s="344">
        <f>SUM(G5:G13)</f>
        <v>120</v>
      </c>
      <c r="H14" s="308"/>
      <c r="I14" s="308">
        <f>SUM(I5:I13)</f>
        <v>0</v>
      </c>
      <c r="J14" s="308"/>
      <c r="K14" s="292">
        <f>SUM(K5:K13)</f>
        <v>427.5</v>
      </c>
      <c r="L14" s="291">
        <f>SUM(L5:L13)</f>
        <v>55</v>
      </c>
      <c r="M14" s="193">
        <f>1-L14/K14</f>
        <v>0.87134502923976609</v>
      </c>
    </row>
    <row r="16" spans="1:15" x14ac:dyDescent="0.35">
      <c r="A16" s="503" t="s">
        <v>251</v>
      </c>
      <c r="B16" s="504"/>
      <c r="C16" s="504"/>
      <c r="D16" s="504"/>
      <c r="E16" s="504"/>
      <c r="F16" s="504"/>
      <c r="G16" s="504"/>
      <c r="H16" s="504"/>
      <c r="I16" s="504"/>
      <c r="J16" s="504"/>
      <c r="K16" s="504"/>
      <c r="L16" s="505"/>
    </row>
    <row r="17" spans="1:15" x14ac:dyDescent="0.35">
      <c r="A17" s="285" t="s">
        <v>221</v>
      </c>
      <c r="B17" s="498" t="s">
        <v>222</v>
      </c>
      <c r="C17" s="499"/>
      <c r="D17" s="516" t="s">
        <v>252</v>
      </c>
      <c r="E17" s="517"/>
      <c r="F17" s="517"/>
      <c r="G17" s="517"/>
      <c r="H17" s="517"/>
      <c r="I17" s="517"/>
      <c r="J17" s="517"/>
      <c r="K17" s="517"/>
      <c r="L17" s="518"/>
    </row>
    <row r="18" spans="1:15" ht="43.5" x14ac:dyDescent="0.35">
      <c r="A18" s="294" t="s">
        <v>224</v>
      </c>
      <c r="B18" s="134" t="s">
        <v>225</v>
      </c>
      <c r="C18" s="134" t="s">
        <v>226</v>
      </c>
      <c r="D18" s="134" t="s">
        <v>227</v>
      </c>
      <c r="E18" s="134" t="s">
        <v>228</v>
      </c>
      <c r="F18" s="134" t="s">
        <v>229</v>
      </c>
      <c r="G18" s="134" t="s">
        <v>230</v>
      </c>
      <c r="H18" s="134" t="s">
        <v>229</v>
      </c>
      <c r="I18" s="134" t="s">
        <v>231</v>
      </c>
      <c r="J18" s="134" t="s">
        <v>229</v>
      </c>
      <c r="K18" s="131" t="s">
        <v>232</v>
      </c>
      <c r="L18" s="295" t="s">
        <v>233</v>
      </c>
    </row>
    <row r="19" spans="1:15" s="206" customFormat="1" ht="24" x14ac:dyDescent="0.35">
      <c r="A19" s="331" t="s">
        <v>253</v>
      </c>
      <c r="B19" s="332">
        <v>6</v>
      </c>
      <c r="C19" s="317" t="s">
        <v>237</v>
      </c>
      <c r="D19" s="332"/>
      <c r="E19" s="332">
        <v>20</v>
      </c>
      <c r="F19" s="220" t="s">
        <v>239</v>
      </c>
      <c r="G19" s="220">
        <v>20</v>
      </c>
      <c r="H19" s="321" t="s">
        <v>238</v>
      </c>
      <c r="I19" s="220">
        <v>0</v>
      </c>
      <c r="J19" s="220" t="s">
        <v>239</v>
      </c>
      <c r="K19" s="214">
        <f t="shared" ref="K19" si="5">E19*1.5+G19+I19*2/3</f>
        <v>50</v>
      </c>
      <c r="L19" s="345">
        <f t="shared" ref="L19" si="6">IF(OR(F19="non",F19=""),E19*1.5,0)+IF(OR(H19="non",H19=""),G19*1,0)+IF(OR(J19="",J19="non"),I19*2/3,0)</f>
        <v>30</v>
      </c>
      <c r="M19" s="343">
        <f t="shared" ref="M19:M22" si="7">1-L19/K19</f>
        <v>0.4</v>
      </c>
      <c r="N19" s="210" t="s">
        <v>254</v>
      </c>
      <c r="O19" s="194" t="s">
        <v>255</v>
      </c>
    </row>
    <row r="20" spans="1:15" x14ac:dyDescent="0.35">
      <c r="A20" s="330" t="s">
        <v>256</v>
      </c>
      <c r="B20" s="211">
        <v>12</v>
      </c>
      <c r="C20" s="317" t="s">
        <v>237</v>
      </c>
      <c r="D20" s="212"/>
      <c r="E20" s="221">
        <v>0</v>
      </c>
      <c r="F20" s="213" t="s">
        <v>239</v>
      </c>
      <c r="G20" s="220">
        <v>40</v>
      </c>
      <c r="H20" s="213" t="s">
        <v>239</v>
      </c>
      <c r="I20" s="213">
        <v>0</v>
      </c>
      <c r="J20" s="213" t="s">
        <v>239</v>
      </c>
      <c r="K20" s="214">
        <f>E20*1.5+G20+I20*2/3</f>
        <v>40</v>
      </c>
      <c r="L20" s="310">
        <f>IF(F20="oui",0,E20*1.5)+IF(H20="oui",0,G20*1)+IF(J20="oui",0,I20*2/3)</f>
        <v>40</v>
      </c>
      <c r="M20" s="189"/>
      <c r="N20" s="197"/>
    </row>
    <row r="21" spans="1:15" ht="84" x14ac:dyDescent="0.35">
      <c r="A21" s="510" t="s">
        <v>257</v>
      </c>
      <c r="B21" s="512">
        <v>12</v>
      </c>
      <c r="C21" s="209" t="s">
        <v>258</v>
      </c>
      <c r="D21" s="188">
        <v>6</v>
      </c>
      <c r="E21" s="188">
        <v>40</v>
      </c>
      <c r="F21" s="217" t="s">
        <v>238</v>
      </c>
      <c r="G21" s="204">
        <v>10</v>
      </c>
      <c r="H21" s="217" t="s">
        <v>238</v>
      </c>
      <c r="I21" s="204">
        <v>15</v>
      </c>
      <c r="J21" s="204" t="s">
        <v>239</v>
      </c>
      <c r="K21" s="200">
        <f t="shared" ref="K21:K24" si="8">E21*1.5+G21+I21*2/3</f>
        <v>80</v>
      </c>
      <c r="L21" s="216">
        <f t="shared" ref="L21:L24" si="9">IF(OR(F21="non",F21=""),E21*1.5,0)+IF(OR(H21="non",H21=""),G21*1,0)+IF(OR(J21="",J21="non"),I21*2/3,0)</f>
        <v>10</v>
      </c>
      <c r="M21" s="189">
        <f t="shared" ref="M21:M23" si="10">1-L21/K21</f>
        <v>0.875</v>
      </c>
      <c r="N21" s="194" t="s">
        <v>259</v>
      </c>
      <c r="O21" s="194" t="s">
        <v>260</v>
      </c>
    </row>
    <row r="22" spans="1:15" ht="48" x14ac:dyDescent="0.35">
      <c r="A22" s="511"/>
      <c r="B22" s="513"/>
      <c r="C22" s="333" t="s">
        <v>261</v>
      </c>
      <c r="D22" s="334">
        <v>6</v>
      </c>
      <c r="E22" s="334">
        <v>10</v>
      </c>
      <c r="F22" s="321" t="s">
        <v>238</v>
      </c>
      <c r="G22" s="321">
        <v>25</v>
      </c>
      <c r="H22" s="321" t="s">
        <v>238</v>
      </c>
      <c r="I22" s="321">
        <v>25</v>
      </c>
      <c r="J22" s="321" t="s">
        <v>239</v>
      </c>
      <c r="K22" s="337">
        <f t="shared" si="8"/>
        <v>56.666666666666671</v>
      </c>
      <c r="L22" s="338">
        <f t="shared" si="9"/>
        <v>16.666666666666668</v>
      </c>
      <c r="M22" s="343">
        <f t="shared" si="7"/>
        <v>0.70588235294117641</v>
      </c>
      <c r="N22" s="210" t="s">
        <v>262</v>
      </c>
      <c r="O22" s="194" t="s">
        <v>263</v>
      </c>
    </row>
    <row r="23" spans="1:15" ht="29" x14ac:dyDescent="0.35">
      <c r="A23" s="510" t="s">
        <v>264</v>
      </c>
      <c r="B23" s="512">
        <v>12</v>
      </c>
      <c r="C23" s="209" t="s">
        <v>265</v>
      </c>
      <c r="D23" s="204">
        <v>6</v>
      </c>
      <c r="E23" s="204">
        <v>20</v>
      </c>
      <c r="F23" s="217" t="s">
        <v>239</v>
      </c>
      <c r="G23" s="204">
        <v>20</v>
      </c>
      <c r="H23" s="217" t="s">
        <v>238</v>
      </c>
      <c r="I23" s="204">
        <v>0</v>
      </c>
      <c r="J23" s="204" t="s">
        <v>239</v>
      </c>
      <c r="K23" s="200">
        <f t="shared" si="8"/>
        <v>50</v>
      </c>
      <c r="L23" s="216">
        <f t="shared" si="9"/>
        <v>30</v>
      </c>
      <c r="M23" s="189">
        <f t="shared" si="10"/>
        <v>0.4</v>
      </c>
      <c r="N23" s="195" t="s">
        <v>266</v>
      </c>
      <c r="O23" s="351" t="s">
        <v>267</v>
      </c>
    </row>
    <row r="24" spans="1:15" ht="29" x14ac:dyDescent="0.35">
      <c r="A24" s="511"/>
      <c r="B24" s="513"/>
      <c r="C24" s="335" t="s">
        <v>268</v>
      </c>
      <c r="D24" s="336">
        <v>6</v>
      </c>
      <c r="E24" s="336">
        <v>20</v>
      </c>
      <c r="F24" s="321" t="s">
        <v>239</v>
      </c>
      <c r="G24" s="336">
        <v>20</v>
      </c>
      <c r="H24" s="336" t="s">
        <v>239</v>
      </c>
      <c r="I24" s="336">
        <v>0</v>
      </c>
      <c r="J24" s="336" t="s">
        <v>239</v>
      </c>
      <c r="K24" s="337">
        <f t="shared" si="8"/>
        <v>50</v>
      </c>
      <c r="L24" s="338">
        <f t="shared" si="9"/>
        <v>50</v>
      </c>
      <c r="M24" s="189"/>
      <c r="N24" s="195" t="s">
        <v>269</v>
      </c>
      <c r="O24" s="195"/>
    </row>
    <row r="25" spans="1:15" s="206" customFormat="1" x14ac:dyDescent="0.35">
      <c r="A25" s="319" t="s">
        <v>248</v>
      </c>
      <c r="B25" s="320">
        <v>2</v>
      </c>
      <c r="C25" s="326" t="s">
        <v>237</v>
      </c>
      <c r="D25" s="327"/>
      <c r="E25" s="327">
        <v>0</v>
      </c>
      <c r="F25" s="327" t="s">
        <v>239</v>
      </c>
      <c r="G25" s="327">
        <v>15</v>
      </c>
      <c r="H25" s="327" t="s">
        <v>239</v>
      </c>
      <c r="I25" s="327">
        <v>0</v>
      </c>
      <c r="J25" s="327" t="s">
        <v>239</v>
      </c>
      <c r="K25" s="346">
        <f t="shared" ref="K25:K27" si="11">E25*1.5+G25+I25*2/3</f>
        <v>15</v>
      </c>
      <c r="L25" s="347">
        <f t="shared" ref="L25:L27" si="12">IF(OR(F25="non",F25=""),E25*1.5,0)+IF(OR(H25="non",H25=""),G25*1,0)+IF(OR(J25="",J25="non"),I25*2/3,0)</f>
        <v>15</v>
      </c>
      <c r="M25" s="208"/>
      <c r="N25" s="205"/>
    </row>
    <row r="26" spans="1:15" s="206" customFormat="1" x14ac:dyDescent="0.35">
      <c r="A26" s="319"/>
      <c r="B26" s="320"/>
      <c r="C26" s="326"/>
      <c r="D26" s="327"/>
      <c r="E26" s="327"/>
      <c r="F26" s="327"/>
      <c r="G26" s="327"/>
      <c r="H26" s="327"/>
      <c r="I26" s="327"/>
      <c r="J26" s="327"/>
      <c r="K26" s="328"/>
      <c r="L26" s="329"/>
      <c r="M26" s="208"/>
      <c r="N26" s="318"/>
    </row>
    <row r="27" spans="1:15" s="206" customFormat="1" x14ac:dyDescent="0.35">
      <c r="A27" s="311" t="s">
        <v>249</v>
      </c>
      <c r="B27" s="217" t="s">
        <v>250</v>
      </c>
      <c r="C27" s="323" t="s">
        <v>237</v>
      </c>
      <c r="D27" s="322"/>
      <c r="E27" s="322"/>
      <c r="F27" s="322"/>
      <c r="G27" s="322"/>
      <c r="H27" s="322"/>
      <c r="I27" s="322"/>
      <c r="J27" s="322"/>
      <c r="K27" s="324">
        <f t="shared" si="11"/>
        <v>0</v>
      </c>
      <c r="L27" s="325">
        <f t="shared" si="12"/>
        <v>0</v>
      </c>
      <c r="M27" s="208"/>
      <c r="N27" s="318"/>
    </row>
    <row r="28" spans="1:15" x14ac:dyDescent="0.35">
      <c r="A28" s="4"/>
      <c r="B28" s="339">
        <f>SUM(B19:B22,B25:B27)</f>
        <v>32</v>
      </c>
      <c r="C28" s="4"/>
      <c r="D28" s="312" t="s">
        <v>71</v>
      </c>
      <c r="E28" s="348">
        <f>SUM(E21:E25)</f>
        <v>90</v>
      </c>
      <c r="F28" s="313"/>
      <c r="G28" s="348">
        <f>SUM(G21:G25)</f>
        <v>90</v>
      </c>
      <c r="H28" s="313"/>
      <c r="I28" s="348">
        <f>SUM(I21:I25)</f>
        <v>40</v>
      </c>
      <c r="J28" s="313"/>
      <c r="K28" s="314">
        <f>SUM(K19:K27)</f>
        <v>341.66666666666669</v>
      </c>
      <c r="L28" s="315">
        <f>SUM(L19:L27)</f>
        <v>191.66666666666669</v>
      </c>
      <c r="M28" s="189">
        <f>1-L28/K28</f>
        <v>0.43902439024390238</v>
      </c>
    </row>
    <row r="30" spans="1:15" x14ac:dyDescent="0.35">
      <c r="A30" s="503" t="s">
        <v>270</v>
      </c>
      <c r="B30" s="504"/>
      <c r="C30" s="504"/>
      <c r="D30" s="504"/>
      <c r="E30" s="504"/>
      <c r="F30" s="504"/>
      <c r="G30" s="504"/>
      <c r="H30" s="504"/>
      <c r="I30" s="504"/>
      <c r="J30" s="504"/>
      <c r="K30" s="504"/>
      <c r="L30" s="505"/>
    </row>
    <row r="31" spans="1:15" x14ac:dyDescent="0.35">
      <c r="A31" s="285" t="s">
        <v>221</v>
      </c>
      <c r="B31" s="498" t="s">
        <v>222</v>
      </c>
      <c r="C31" s="499"/>
      <c r="D31" s="500"/>
      <c r="E31" s="501"/>
      <c r="F31" s="501"/>
      <c r="G31" s="501"/>
      <c r="H31" s="501"/>
      <c r="I31" s="501"/>
      <c r="J31" s="501"/>
      <c r="K31" s="501"/>
      <c r="L31" s="509"/>
    </row>
    <row r="32" spans="1:15" ht="43.5" x14ac:dyDescent="0.35">
      <c r="A32" s="286" t="s">
        <v>224</v>
      </c>
      <c r="B32" s="282" t="s">
        <v>225</v>
      </c>
      <c r="C32" s="282" t="s">
        <v>226</v>
      </c>
      <c r="D32" s="282" t="s">
        <v>227</v>
      </c>
      <c r="E32" s="282" t="s">
        <v>228</v>
      </c>
      <c r="F32" s="282" t="s">
        <v>229</v>
      </c>
      <c r="G32" s="282" t="s">
        <v>230</v>
      </c>
      <c r="H32" s="282" t="s">
        <v>229</v>
      </c>
      <c r="I32" s="282" t="s">
        <v>231</v>
      </c>
      <c r="J32" s="282" t="s">
        <v>229</v>
      </c>
      <c r="K32" s="283" t="s">
        <v>232</v>
      </c>
      <c r="L32" s="287" t="s">
        <v>233</v>
      </c>
    </row>
    <row r="33" spans="1:12" x14ac:dyDescent="0.35">
      <c r="A33" s="288" t="s">
        <v>99</v>
      </c>
      <c r="B33" s="289"/>
      <c r="C33" s="290"/>
      <c r="D33" s="19"/>
      <c r="E33" s="19"/>
      <c r="F33" s="19"/>
      <c r="G33" s="19"/>
      <c r="H33" s="19"/>
      <c r="I33" s="19"/>
      <c r="J33" s="19"/>
      <c r="K33" s="284">
        <f t="shared" ref="K33" si="13">E33*1.5+G33+I33*2/3</f>
        <v>0</v>
      </c>
      <c r="L33" s="293">
        <f>IF(OR(F33="non",F33=""),E33*1.5,0)+IF(OR(H33="non",H33=""),G33*1,0)+IF(OR(J33="",J33="non"),I33*2/3,0)</f>
        <v>0</v>
      </c>
    </row>
    <row r="34" spans="1:12" x14ac:dyDescent="0.35">
      <c r="D34" s="273" t="s">
        <v>71</v>
      </c>
      <c r="E34" s="278">
        <f>SUM(E33:E33)</f>
        <v>0</v>
      </c>
      <c r="F34" s="278"/>
      <c r="G34" s="278">
        <f>SUM(G33:G33)</f>
        <v>0</v>
      </c>
      <c r="H34" s="278"/>
      <c r="I34" s="278">
        <f>SUM(I33:I33)</f>
        <v>0</v>
      </c>
      <c r="J34" s="278"/>
      <c r="K34" s="274">
        <f>SUM(K33:K33)</f>
        <v>0</v>
      </c>
      <c r="L34" s="275">
        <f>SUM(L33:L33)</f>
        <v>0</v>
      </c>
    </row>
    <row r="36" spans="1:12" x14ac:dyDescent="0.35">
      <c r="A36" s="506" t="s">
        <v>271</v>
      </c>
      <c r="B36" s="507"/>
      <c r="C36" s="507"/>
      <c r="D36" s="507"/>
      <c r="E36" s="507"/>
      <c r="F36" s="507"/>
      <c r="G36" s="507"/>
      <c r="H36" s="507"/>
      <c r="I36" s="507"/>
      <c r="J36" s="507"/>
      <c r="K36" s="507"/>
      <c r="L36" s="508"/>
    </row>
    <row r="37" spans="1:12" x14ac:dyDescent="0.35">
      <c r="A37" s="135" t="s">
        <v>221</v>
      </c>
      <c r="B37" s="498" t="s">
        <v>222</v>
      </c>
      <c r="C37" s="499"/>
      <c r="D37" s="500"/>
      <c r="E37" s="501"/>
      <c r="F37" s="501"/>
      <c r="G37" s="501"/>
      <c r="H37" s="501"/>
      <c r="I37" s="501"/>
      <c r="J37" s="501"/>
      <c r="K37" s="501"/>
      <c r="L37" s="502"/>
    </row>
    <row r="38" spans="1:12" ht="43.5" x14ac:dyDescent="0.35">
      <c r="A38" s="133" t="s">
        <v>224</v>
      </c>
      <c r="B38" s="134" t="s">
        <v>225</v>
      </c>
      <c r="C38" s="134" t="s">
        <v>226</v>
      </c>
      <c r="D38" s="134" t="s">
        <v>227</v>
      </c>
      <c r="E38" s="134" t="s">
        <v>228</v>
      </c>
      <c r="F38" s="134" t="s">
        <v>229</v>
      </c>
      <c r="G38" s="134" t="s">
        <v>230</v>
      </c>
      <c r="H38" s="134" t="s">
        <v>229</v>
      </c>
      <c r="I38" s="134" t="s">
        <v>231</v>
      </c>
      <c r="J38" s="134" t="s">
        <v>229</v>
      </c>
      <c r="K38" s="131" t="s">
        <v>232</v>
      </c>
      <c r="L38" s="132" t="s">
        <v>233</v>
      </c>
    </row>
    <row r="39" spans="1:12" x14ac:dyDescent="0.35">
      <c r="A39" s="23" t="s">
        <v>99</v>
      </c>
      <c r="B39" s="24"/>
      <c r="C39" s="24"/>
      <c r="D39" s="25"/>
      <c r="E39" s="25"/>
      <c r="F39" s="25"/>
      <c r="G39" s="25"/>
      <c r="H39" s="25"/>
      <c r="I39" s="25"/>
      <c r="J39" s="25"/>
      <c r="K39" s="276">
        <f t="shared" ref="K39" si="14">E39*1.5+G39+I39*2/3</f>
        <v>0</v>
      </c>
      <c r="L39" s="277">
        <f t="shared" ref="L39" si="15">IF(OR(F39="non",F39=""),E39*1.5,0)+IF(OR(H39="non",H39=""),G39*1,0)+IF(OR(J39="",J39="non"),I39*2/3,0)</f>
        <v>0</v>
      </c>
    </row>
    <row r="40" spans="1:12" x14ac:dyDescent="0.35">
      <c r="D40" s="273" t="s">
        <v>71</v>
      </c>
      <c r="E40" s="278">
        <f>SUM(E39:E39)</f>
        <v>0</v>
      </c>
      <c r="F40" s="278"/>
      <c r="G40" s="278">
        <f>SUM(G39:G39)</f>
        <v>0</v>
      </c>
      <c r="H40" s="278"/>
      <c r="I40" s="278">
        <f>SUM(I39:I39)</f>
        <v>0</v>
      </c>
      <c r="J40" s="278"/>
      <c r="K40" s="274">
        <f>SUM(K39:K39)</f>
        <v>0</v>
      </c>
      <c r="L40" s="275">
        <f>SUM(L39:L39)</f>
        <v>0</v>
      </c>
    </row>
    <row r="42" spans="1:12" x14ac:dyDescent="0.35">
      <c r="A42" s="506" t="s">
        <v>272</v>
      </c>
      <c r="B42" s="507"/>
      <c r="C42" s="507"/>
      <c r="D42" s="507"/>
      <c r="E42" s="507"/>
      <c r="F42" s="507"/>
      <c r="G42" s="507"/>
      <c r="H42" s="507"/>
      <c r="I42" s="507"/>
      <c r="J42" s="507"/>
      <c r="K42" s="507"/>
      <c r="L42" s="508"/>
    </row>
    <row r="43" spans="1:12" x14ac:dyDescent="0.35">
      <c r="A43" s="135" t="s">
        <v>221</v>
      </c>
      <c r="B43" s="498" t="s">
        <v>222</v>
      </c>
      <c r="C43" s="499"/>
      <c r="D43" s="500"/>
      <c r="E43" s="501"/>
      <c r="F43" s="501"/>
      <c r="G43" s="501"/>
      <c r="H43" s="501"/>
      <c r="I43" s="501"/>
      <c r="J43" s="501"/>
      <c r="K43" s="501"/>
      <c r="L43" s="502"/>
    </row>
    <row r="44" spans="1:12" ht="43.5" x14ac:dyDescent="0.35">
      <c r="A44" s="133" t="s">
        <v>224</v>
      </c>
      <c r="B44" s="134" t="s">
        <v>225</v>
      </c>
      <c r="C44" s="134" t="s">
        <v>226</v>
      </c>
      <c r="D44" s="134" t="s">
        <v>227</v>
      </c>
      <c r="E44" s="134" t="s">
        <v>228</v>
      </c>
      <c r="F44" s="134" t="s">
        <v>229</v>
      </c>
      <c r="G44" s="134" t="s">
        <v>230</v>
      </c>
      <c r="H44" s="134" t="s">
        <v>229</v>
      </c>
      <c r="I44" s="134" t="s">
        <v>231</v>
      </c>
      <c r="J44" s="134" t="s">
        <v>229</v>
      </c>
      <c r="K44" s="131" t="s">
        <v>232</v>
      </c>
      <c r="L44" s="132" t="s">
        <v>233</v>
      </c>
    </row>
    <row r="45" spans="1:12" x14ac:dyDescent="0.35">
      <c r="A45" s="23" t="s">
        <v>99</v>
      </c>
      <c r="B45" s="24"/>
      <c r="C45" s="24"/>
      <c r="D45" s="25"/>
      <c r="E45" s="25"/>
      <c r="F45" s="25"/>
      <c r="G45" s="25"/>
      <c r="H45" s="25"/>
      <c r="I45" s="25"/>
      <c r="J45" s="25"/>
      <c r="K45" s="276">
        <f t="shared" ref="K45" si="16">E45*1.5+G45+I45*2/3</f>
        <v>0</v>
      </c>
      <c r="L45" s="277">
        <f t="shared" ref="L45" si="17">IF(OR(F45="non",F45=""),E45*1.5,0)+IF(OR(H45="non",H45=""),G45*1,0)+IF(OR(J45="",J45="non"),I45*2/3,0)</f>
        <v>0</v>
      </c>
    </row>
    <row r="46" spans="1:12" x14ac:dyDescent="0.35">
      <c r="D46" s="273" t="s">
        <v>71</v>
      </c>
      <c r="E46" s="278">
        <f>SUM(E45:E45)</f>
        <v>0</v>
      </c>
      <c r="F46" s="278"/>
      <c r="G46" s="278">
        <f>SUM(G45:G45)</f>
        <v>0</v>
      </c>
      <c r="H46" s="278"/>
      <c r="I46" s="278">
        <f>SUM(I45:I45)</f>
        <v>0</v>
      </c>
      <c r="J46" s="278"/>
      <c r="K46" s="274">
        <f>SUM(K45:K45)</f>
        <v>0</v>
      </c>
      <c r="L46" s="275">
        <f>SUM(L45:L45)</f>
        <v>0</v>
      </c>
    </row>
    <row r="48" spans="1:12" x14ac:dyDescent="0.35">
      <c r="A48" s="506" t="s">
        <v>273</v>
      </c>
      <c r="B48" s="507"/>
      <c r="C48" s="507"/>
      <c r="D48" s="507"/>
      <c r="E48" s="507"/>
      <c r="F48" s="507"/>
      <c r="G48" s="507"/>
      <c r="H48" s="507"/>
      <c r="I48" s="507"/>
      <c r="J48" s="507"/>
      <c r="K48" s="507"/>
      <c r="L48" s="508"/>
    </row>
    <row r="49" spans="1:12" x14ac:dyDescent="0.35">
      <c r="A49" s="135" t="s">
        <v>221</v>
      </c>
      <c r="B49" s="498" t="s">
        <v>222</v>
      </c>
      <c r="C49" s="499"/>
      <c r="D49" s="500"/>
      <c r="E49" s="501"/>
      <c r="F49" s="501"/>
      <c r="G49" s="501"/>
      <c r="H49" s="501"/>
      <c r="I49" s="501"/>
      <c r="J49" s="501"/>
      <c r="K49" s="501"/>
      <c r="L49" s="502"/>
    </row>
    <row r="50" spans="1:12" ht="43.5" x14ac:dyDescent="0.35">
      <c r="A50" s="133" t="s">
        <v>224</v>
      </c>
      <c r="B50" s="134" t="s">
        <v>225</v>
      </c>
      <c r="C50" s="134" t="s">
        <v>226</v>
      </c>
      <c r="D50" s="134" t="s">
        <v>227</v>
      </c>
      <c r="E50" s="134" t="s">
        <v>228</v>
      </c>
      <c r="F50" s="134" t="s">
        <v>229</v>
      </c>
      <c r="G50" s="134" t="s">
        <v>230</v>
      </c>
      <c r="H50" s="134" t="s">
        <v>229</v>
      </c>
      <c r="I50" s="134" t="s">
        <v>231</v>
      </c>
      <c r="J50" s="134" t="s">
        <v>229</v>
      </c>
      <c r="K50" s="131" t="s">
        <v>232</v>
      </c>
      <c r="L50" s="132" t="s">
        <v>233</v>
      </c>
    </row>
    <row r="51" spans="1:12" x14ac:dyDescent="0.35">
      <c r="A51" s="23" t="s">
        <v>99</v>
      </c>
      <c r="B51" s="24"/>
      <c r="C51" s="24"/>
      <c r="D51" s="25"/>
      <c r="E51" s="25"/>
      <c r="F51" s="25"/>
      <c r="G51" s="25"/>
      <c r="H51" s="25"/>
      <c r="I51" s="25"/>
      <c r="J51" s="25"/>
      <c r="K51" s="276">
        <f t="shared" ref="K51" si="18">E51*1.5+G51+I51*2/3</f>
        <v>0</v>
      </c>
      <c r="L51" s="277">
        <f t="shared" ref="L51" si="19">IF(OR(F51="non",F51=""),E51*1.5,0)+IF(OR(H51="non",H51=""),G51*1,0)+IF(OR(J51="",J51="non"),I51*2/3,0)</f>
        <v>0</v>
      </c>
    </row>
    <row r="52" spans="1:12" x14ac:dyDescent="0.35">
      <c r="D52" s="273" t="s">
        <v>71</v>
      </c>
      <c r="E52" s="278">
        <f>SUM(E51:E51)</f>
        <v>0</v>
      </c>
      <c r="F52" s="278"/>
      <c r="G52" s="278">
        <f>SUM(G51:G51)</f>
        <v>0</v>
      </c>
      <c r="H52" s="278"/>
      <c r="I52" s="278">
        <f>SUM(I51:I51)</f>
        <v>0</v>
      </c>
      <c r="J52" s="278"/>
      <c r="K52" s="274">
        <f>SUM(K51:K51)</f>
        <v>0</v>
      </c>
      <c r="L52" s="275">
        <f>SUM(L51:L51)</f>
        <v>0</v>
      </c>
    </row>
    <row r="54" spans="1:12" x14ac:dyDescent="0.35">
      <c r="D54" s="279" t="s">
        <v>274</v>
      </c>
      <c r="E54" s="280">
        <f>E40+E34+E28+E14+E46+E52</f>
        <v>295</v>
      </c>
      <c r="F54" s="280"/>
      <c r="G54" s="280">
        <f>G40+G34+G28+G14+G46+G52</f>
        <v>210</v>
      </c>
      <c r="H54" s="280"/>
      <c r="I54" s="280">
        <f>I40+I34+I28+I14+I46+I52</f>
        <v>40</v>
      </c>
      <c r="J54" s="280"/>
      <c r="K54" s="281">
        <f>K40+K34+K28+K14+K46+K52</f>
        <v>769.16666666666674</v>
      </c>
      <c r="L54" s="163">
        <f>L40+L34+L28+L14+L46+L52</f>
        <v>246.66666666666669</v>
      </c>
    </row>
  </sheetData>
  <mergeCells count="23">
    <mergeCell ref="A42:L42"/>
    <mergeCell ref="B43:C43"/>
    <mergeCell ref="D43:L43"/>
    <mergeCell ref="A48:L48"/>
    <mergeCell ref="B49:C49"/>
    <mergeCell ref="D49:L49"/>
    <mergeCell ref="A1:L1"/>
    <mergeCell ref="A2:L2"/>
    <mergeCell ref="B3:C3"/>
    <mergeCell ref="D3:L3"/>
    <mergeCell ref="B17:C17"/>
    <mergeCell ref="D17:L17"/>
    <mergeCell ref="B37:C37"/>
    <mergeCell ref="D37:L37"/>
    <mergeCell ref="A16:L16"/>
    <mergeCell ref="A30:L30"/>
    <mergeCell ref="A36:L36"/>
    <mergeCell ref="B31:C31"/>
    <mergeCell ref="D31:L31"/>
    <mergeCell ref="A21:A22"/>
    <mergeCell ref="B21:B22"/>
    <mergeCell ref="A23:A24"/>
    <mergeCell ref="B23:B24"/>
  </mergeCells>
  <dataValidations count="2">
    <dataValidation type="list" allowBlank="1" showInputMessage="1" showErrorMessage="1" sqref="J11:J13 F33 H33 J33 H5 J45 F39 H39 J39 J51 F51 H51 F45 H45 F19:F27 J25:J27 H19:H27 F11:F13 F5:F10 H11:H13 H7:H10" xr:uid="{658DF863-DCDE-4668-8F05-D04CEB4CCB45}">
      <formula1>"Mutualisée,Délocalisée,NON"</formula1>
    </dataValidation>
    <dataValidation type="list" allowBlank="1" showInputMessage="1" showErrorMessage="1" sqref="H6 F20 H20 J5:J10 J19:J24" xr:uid="{C6498C9B-6DAF-4DC0-938D-83D2B3FB4D48}">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30" zoomScale="90" zoomScaleNormal="90" workbookViewId="0">
      <selection activeCell="J60" sqref="J60"/>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57" t="s">
        <v>275</v>
      </c>
      <c r="B1" s="558"/>
      <c r="C1" s="558"/>
      <c r="D1" s="558"/>
      <c r="E1" s="558"/>
      <c r="F1" s="558"/>
      <c r="G1" s="558"/>
      <c r="H1" s="558"/>
      <c r="I1" s="558"/>
      <c r="J1" s="558"/>
      <c r="K1" s="559"/>
      <c r="M1" s="523" t="s">
        <v>276</v>
      </c>
      <c r="N1" s="524"/>
      <c r="O1" s="524"/>
      <c r="P1" s="525"/>
    </row>
    <row r="2" spans="1:16" ht="16" thickBot="1" x14ac:dyDescent="0.4">
      <c r="A2" s="566" t="s">
        <v>277</v>
      </c>
      <c r="B2" s="567"/>
      <c r="C2" s="568"/>
      <c r="D2" s="569"/>
      <c r="E2" s="569"/>
      <c r="F2" s="569"/>
      <c r="G2" s="569"/>
      <c r="H2" s="569"/>
      <c r="I2" s="569"/>
      <c r="J2" s="569"/>
      <c r="K2" s="570"/>
      <c r="M2" s="519" t="s">
        <v>278</v>
      </c>
      <c r="N2" s="520"/>
      <c r="O2" s="520"/>
      <c r="P2" s="521"/>
    </row>
    <row r="3" spans="1:16" ht="15.75" customHeight="1" thickBot="1" x14ac:dyDescent="0.4">
      <c r="A3" s="137" t="s">
        <v>279</v>
      </c>
      <c r="B3" s="138">
        <v>57</v>
      </c>
      <c r="C3" s="560" t="s">
        <v>280</v>
      </c>
      <c r="D3" s="560"/>
      <c r="E3" s="560"/>
      <c r="F3" s="560"/>
      <c r="G3" s="560"/>
      <c r="H3" s="560"/>
      <c r="I3" s="560"/>
      <c r="J3" s="560"/>
      <c r="K3" s="561"/>
    </row>
    <row r="4" spans="1:16" ht="15.5" x14ac:dyDescent="0.35">
      <c r="A4" s="13" t="s">
        <v>281</v>
      </c>
      <c r="B4" s="56">
        <v>7943</v>
      </c>
      <c r="C4" s="562" t="s">
        <v>282</v>
      </c>
      <c r="D4" s="562"/>
      <c r="E4" s="562"/>
      <c r="F4" s="562"/>
      <c r="G4" s="563">
        <f>H30+(H21/15)+(H35/15)</f>
        <v>1405.08</v>
      </c>
      <c r="H4" s="564"/>
      <c r="I4" s="564"/>
      <c r="J4" s="564"/>
      <c r="K4" s="565"/>
      <c r="L4" s="121"/>
      <c r="M4" s="578" t="s">
        <v>283</v>
      </c>
      <c r="N4" s="579"/>
      <c r="O4" s="579"/>
      <c r="P4" s="580"/>
    </row>
    <row r="5" spans="1:16" ht="15.75" customHeight="1" x14ac:dyDescent="0.35">
      <c r="A5" s="13" t="s">
        <v>284</v>
      </c>
      <c r="B5" s="56">
        <v>1943</v>
      </c>
      <c r="C5" s="531" t="s">
        <v>285</v>
      </c>
      <c r="D5" s="531"/>
      <c r="E5" s="531"/>
      <c r="F5" s="531"/>
      <c r="G5" s="532" t="s">
        <v>286</v>
      </c>
      <c r="H5" s="532"/>
      <c r="I5" s="532"/>
      <c r="J5" s="532"/>
      <c r="K5" s="533"/>
      <c r="L5" s="121"/>
      <c r="M5" s="581"/>
      <c r="N5" s="582"/>
      <c r="O5" s="582"/>
      <c r="P5" s="583"/>
    </row>
    <row r="6" spans="1:16" ht="15.5" x14ac:dyDescent="0.35">
      <c r="A6" s="13" t="s">
        <v>287</v>
      </c>
      <c r="B6" s="56">
        <v>2443</v>
      </c>
      <c r="C6" s="531" t="s">
        <v>285</v>
      </c>
      <c r="D6" s="531"/>
      <c r="E6" s="531"/>
      <c r="F6" s="531"/>
      <c r="G6" s="532" t="s">
        <v>288</v>
      </c>
      <c r="H6" s="532"/>
      <c r="I6" s="532"/>
      <c r="J6" s="532"/>
      <c r="K6" s="533"/>
      <c r="L6" s="122"/>
      <c r="M6" s="581"/>
      <c r="N6" s="582"/>
      <c r="O6" s="582"/>
      <c r="P6" s="583"/>
    </row>
    <row r="7" spans="1:16" ht="16.5" customHeight="1" x14ac:dyDescent="0.35">
      <c r="A7" s="13" t="s">
        <v>289</v>
      </c>
      <c r="B7" s="56"/>
      <c r="C7" s="531" t="s">
        <v>285</v>
      </c>
      <c r="D7" s="531"/>
      <c r="E7" s="531"/>
      <c r="F7" s="531"/>
      <c r="G7" s="532"/>
      <c r="H7" s="532"/>
      <c r="I7" s="532"/>
      <c r="J7" s="532"/>
      <c r="K7" s="533"/>
      <c r="L7" s="122"/>
      <c r="M7" s="581"/>
      <c r="N7" s="582"/>
      <c r="O7" s="582"/>
      <c r="P7" s="583"/>
    </row>
    <row r="8" spans="1:16" ht="16.5" customHeight="1" x14ac:dyDescent="0.35">
      <c r="A8" s="13" t="s">
        <v>290</v>
      </c>
      <c r="B8" s="56"/>
      <c r="C8" s="531" t="s">
        <v>285</v>
      </c>
      <c r="D8" s="531"/>
      <c r="E8" s="531"/>
      <c r="F8" s="531"/>
      <c r="G8" s="532"/>
      <c r="H8" s="532"/>
      <c r="I8" s="532"/>
      <c r="J8" s="532"/>
      <c r="K8" s="533"/>
      <c r="L8" s="122"/>
      <c r="M8" s="581"/>
      <c r="N8" s="582"/>
      <c r="O8" s="582"/>
      <c r="P8" s="583"/>
    </row>
    <row r="9" spans="1:16" ht="16.5" customHeight="1" x14ac:dyDescent="0.35">
      <c r="A9" s="13" t="s">
        <v>291</v>
      </c>
      <c r="B9" s="56"/>
      <c r="C9" s="531" t="s">
        <v>285</v>
      </c>
      <c r="D9" s="531"/>
      <c r="E9" s="531"/>
      <c r="F9" s="531"/>
      <c r="G9" s="532"/>
      <c r="H9" s="532"/>
      <c r="I9" s="532"/>
      <c r="J9" s="532"/>
      <c r="K9" s="533"/>
      <c r="L9" s="122"/>
      <c r="M9" s="581"/>
      <c r="N9" s="582"/>
      <c r="O9" s="582"/>
      <c r="P9" s="583"/>
    </row>
    <row r="10" spans="1:16" ht="16.5" customHeight="1" thickBot="1" x14ac:dyDescent="0.4">
      <c r="A10" s="147" t="s">
        <v>292</v>
      </c>
      <c r="B10" s="149"/>
      <c r="C10" s="531" t="s">
        <v>285</v>
      </c>
      <c r="D10" s="531"/>
      <c r="E10" s="531"/>
      <c r="F10" s="531"/>
      <c r="G10" s="532"/>
      <c r="H10" s="532"/>
      <c r="I10" s="532"/>
      <c r="J10" s="532"/>
      <c r="K10" s="533"/>
      <c r="L10" s="122"/>
      <c r="M10" s="145"/>
      <c r="N10" s="145"/>
      <c r="O10" s="145"/>
      <c r="P10" s="146"/>
    </row>
    <row r="11" spans="1:16" ht="15" customHeight="1" x14ac:dyDescent="0.35">
      <c r="A11" s="590" t="s">
        <v>293</v>
      </c>
      <c r="B11" s="591"/>
      <c r="C11" s="592"/>
      <c r="D11" s="593"/>
      <c r="E11" s="593"/>
      <c r="F11" s="593"/>
      <c r="G11" s="593"/>
      <c r="H11" s="593"/>
      <c r="I11" s="593"/>
      <c r="J11" s="593"/>
      <c r="K11" s="594"/>
      <c r="L11" s="123"/>
      <c r="M11" s="609" t="s">
        <v>294</v>
      </c>
      <c r="N11" s="610"/>
      <c r="O11" s="610"/>
      <c r="P11" s="611"/>
    </row>
    <row r="12" spans="1:16" ht="15.5" x14ac:dyDescent="0.35">
      <c r="A12" s="13" t="s">
        <v>295</v>
      </c>
      <c r="B12" s="26">
        <v>7</v>
      </c>
      <c r="C12" s="571" t="s">
        <v>296</v>
      </c>
      <c r="D12" s="572"/>
      <c r="E12" s="572"/>
      <c r="F12" s="572"/>
      <c r="G12" s="572"/>
      <c r="H12" s="572"/>
      <c r="I12" s="572"/>
      <c r="J12" s="572"/>
      <c r="K12" s="573"/>
      <c r="L12" s="123"/>
      <c r="M12" s="609"/>
      <c r="N12" s="610"/>
      <c r="O12" s="610"/>
      <c r="P12" s="611"/>
    </row>
    <row r="13" spans="1:16" ht="15.5" x14ac:dyDescent="0.35">
      <c r="A13" s="13" t="s">
        <v>297</v>
      </c>
      <c r="B13" s="26">
        <v>0</v>
      </c>
      <c r="C13" s="401"/>
      <c r="D13" s="353"/>
      <c r="E13" s="353"/>
      <c r="F13" s="353"/>
      <c r="G13" s="353"/>
      <c r="H13" s="353"/>
      <c r="I13" s="353"/>
      <c r="J13" s="353"/>
      <c r="K13" s="574"/>
      <c r="L13" s="123"/>
      <c r="M13" s="609"/>
      <c r="N13" s="610"/>
      <c r="O13" s="610"/>
      <c r="P13" s="611"/>
    </row>
    <row r="14" spans="1:16" ht="15.5" x14ac:dyDescent="0.35">
      <c r="A14" s="13" t="s">
        <v>298</v>
      </c>
      <c r="B14" s="26">
        <v>1</v>
      </c>
      <c r="C14" s="401"/>
      <c r="D14" s="353"/>
      <c r="E14" s="353"/>
      <c r="F14" s="353"/>
      <c r="G14" s="353"/>
      <c r="H14" s="353"/>
      <c r="I14" s="353"/>
      <c r="J14" s="353"/>
      <c r="K14" s="574"/>
      <c r="L14" s="123"/>
      <c r="M14" s="609"/>
      <c r="N14" s="610"/>
      <c r="O14" s="610"/>
      <c r="P14" s="611"/>
    </row>
    <row r="15" spans="1:16" ht="15.5" x14ac:dyDescent="0.35">
      <c r="A15" s="13" t="s">
        <v>299</v>
      </c>
      <c r="B15" s="26">
        <v>0</v>
      </c>
      <c r="C15" s="401"/>
      <c r="D15" s="353"/>
      <c r="E15" s="353"/>
      <c r="F15" s="353"/>
      <c r="G15" s="353"/>
      <c r="H15" s="353"/>
      <c r="I15" s="353"/>
      <c r="J15" s="353"/>
      <c r="K15" s="574"/>
      <c r="L15" s="123"/>
      <c r="M15" s="609"/>
      <c r="N15" s="610"/>
      <c r="O15" s="610"/>
      <c r="P15" s="611"/>
    </row>
    <row r="16" spans="1:16" ht="15.5" x14ac:dyDescent="0.35">
      <c r="A16" s="13" t="s">
        <v>300</v>
      </c>
      <c r="B16" s="26"/>
      <c r="C16" s="401"/>
      <c r="D16" s="353"/>
      <c r="E16" s="353"/>
      <c r="F16" s="353"/>
      <c r="G16" s="353"/>
      <c r="H16" s="353"/>
      <c r="I16" s="353"/>
      <c r="J16" s="353"/>
      <c r="K16" s="574"/>
      <c r="L16" s="123"/>
      <c r="M16" s="609"/>
      <c r="N16" s="610"/>
      <c r="O16" s="610"/>
      <c r="P16" s="611"/>
    </row>
    <row r="17" spans="1:16" ht="15.5" x14ac:dyDescent="0.35">
      <c r="A17" s="13" t="s">
        <v>301</v>
      </c>
      <c r="B17" s="26"/>
      <c r="C17" s="401"/>
      <c r="D17" s="353"/>
      <c r="E17" s="353"/>
      <c r="F17" s="353"/>
      <c r="G17" s="353"/>
      <c r="H17" s="353"/>
      <c r="I17" s="353"/>
      <c r="J17" s="353"/>
      <c r="K17" s="574"/>
      <c r="L17" s="123"/>
      <c r="M17" s="609"/>
      <c r="N17" s="610"/>
      <c r="O17" s="610"/>
      <c r="P17" s="611"/>
    </row>
    <row r="18" spans="1:16" ht="16" thickBot="1" x14ac:dyDescent="0.4">
      <c r="A18" s="13" t="s">
        <v>302</v>
      </c>
      <c r="B18" s="148"/>
      <c r="C18" s="575"/>
      <c r="D18" s="576"/>
      <c r="E18" s="576"/>
      <c r="F18" s="576"/>
      <c r="G18" s="576"/>
      <c r="H18" s="576"/>
      <c r="I18" s="576"/>
      <c r="J18" s="576"/>
      <c r="K18" s="577"/>
      <c r="L18" s="123"/>
      <c r="M18" s="609"/>
      <c r="N18" s="610"/>
      <c r="O18" s="610"/>
      <c r="P18" s="611"/>
    </row>
    <row r="19" spans="1:16" ht="16.899999999999999" customHeight="1" thickBot="1" x14ac:dyDescent="0.4">
      <c r="A19" s="615" t="s">
        <v>303</v>
      </c>
      <c r="B19" s="616"/>
      <c r="C19" s="616"/>
      <c r="D19" s="616"/>
      <c r="E19" s="616"/>
      <c r="F19" s="616"/>
      <c r="G19" s="616"/>
      <c r="H19" s="616"/>
      <c r="I19" s="616"/>
      <c r="J19" s="616"/>
      <c r="K19" s="617"/>
      <c r="L19" s="122"/>
      <c r="M19" s="612"/>
      <c r="N19" s="613"/>
      <c r="O19" s="613"/>
      <c r="P19" s="614"/>
    </row>
    <row r="20" spans="1:16" ht="49.15" customHeight="1" thickBot="1" x14ac:dyDescent="0.4">
      <c r="A20" s="543"/>
      <c r="B20" s="618"/>
      <c r="C20" s="80" t="s">
        <v>304</v>
      </c>
      <c r="D20" s="57" t="s">
        <v>305</v>
      </c>
      <c r="E20" s="80" t="s">
        <v>306</v>
      </c>
      <c r="F20" s="80" t="s">
        <v>307</v>
      </c>
      <c r="G20" s="82" t="s">
        <v>308</v>
      </c>
      <c r="H20" s="80" t="s">
        <v>309</v>
      </c>
      <c r="I20" s="119"/>
      <c r="J20" s="92"/>
      <c r="K20" s="92"/>
      <c r="L20" s="92"/>
      <c r="M20" s="81"/>
      <c r="N20" s="81"/>
      <c r="O20" s="81"/>
      <c r="P20" s="81"/>
    </row>
    <row r="21" spans="1:16" ht="14.5" customHeight="1" thickTop="1" x14ac:dyDescent="0.35">
      <c r="A21" s="587" t="s">
        <v>310</v>
      </c>
      <c r="B21" s="94" t="s">
        <v>311</v>
      </c>
      <c r="C21" s="58">
        <f>SUM(C22:C27)</f>
        <v>442.5</v>
      </c>
      <c r="D21" s="59">
        <f>SUM(D22:D27)</f>
        <v>210</v>
      </c>
      <c r="E21" s="59">
        <f>SUM(E22:E27)</f>
        <v>26.666666666666668</v>
      </c>
      <c r="F21" s="59">
        <f>SUM(F22:F27)</f>
        <v>679.16666666666663</v>
      </c>
      <c r="G21" s="59">
        <f>SUM(G22:G27)</f>
        <v>246.66666666666669</v>
      </c>
      <c r="H21" s="60">
        <f>G21*51.39</f>
        <v>12676.2</v>
      </c>
      <c r="I21" s="124"/>
      <c r="J21" s="603" t="s">
        <v>312</v>
      </c>
      <c r="K21" s="603"/>
      <c r="L21" s="604"/>
    </row>
    <row r="22" spans="1:16" x14ac:dyDescent="0.35">
      <c r="A22" s="588"/>
      <c r="B22" s="95" t="s">
        <v>313</v>
      </c>
      <c r="C22" s="140">
        <f>'6. MAQUETTE'!E14*1.5</f>
        <v>307.5</v>
      </c>
      <c r="D22" s="140">
        <f>'6. MAQUETTE'!G14</f>
        <v>120</v>
      </c>
      <c r="E22" s="140">
        <f>'6. MAQUETTE'!I5*2/3</f>
        <v>0</v>
      </c>
      <c r="F22" s="140">
        <f t="shared" ref="F22:F25" si="0">C22+D22+E22</f>
        <v>427.5</v>
      </c>
      <c r="G22" s="141">
        <f>'6. MAQUETTE'!L14</f>
        <v>55</v>
      </c>
      <c r="H22" s="142">
        <f>G22*51.39</f>
        <v>2826.45</v>
      </c>
      <c r="I22" s="124"/>
      <c r="J22" s="605"/>
      <c r="K22" s="605"/>
      <c r="L22" s="606"/>
    </row>
    <row r="23" spans="1:16" x14ac:dyDescent="0.35">
      <c r="A23" s="588"/>
      <c r="B23" s="95" t="s">
        <v>314</v>
      </c>
      <c r="C23" s="140">
        <f>'6. MAQUETTE'!E28*1.5</f>
        <v>135</v>
      </c>
      <c r="D23" s="140">
        <f>'6. MAQUETTE'!G28</f>
        <v>90</v>
      </c>
      <c r="E23" s="140">
        <f>'6. MAQUETTE'!I28*2/3</f>
        <v>26.666666666666668</v>
      </c>
      <c r="F23" s="140">
        <f t="shared" si="0"/>
        <v>251.66666666666666</v>
      </c>
      <c r="G23" s="141">
        <f>'6. MAQUETTE'!L28</f>
        <v>191.66666666666669</v>
      </c>
      <c r="H23" s="142">
        <f t="shared" ref="H23:H27" si="1">G23*51.39</f>
        <v>9849.7500000000018</v>
      </c>
      <c r="I23" s="124"/>
      <c r="J23" s="605"/>
      <c r="K23" s="605"/>
      <c r="L23" s="606"/>
    </row>
    <row r="24" spans="1:16" ht="15" thickBot="1" x14ac:dyDescent="0.4">
      <c r="A24" s="588"/>
      <c r="B24" s="95" t="s">
        <v>315</v>
      </c>
      <c r="C24" s="140">
        <f>'6. MAQUETTE'!E34*1.5</f>
        <v>0</v>
      </c>
      <c r="D24" s="140">
        <f>'6. MAQUETTE'!G34</f>
        <v>0</v>
      </c>
      <c r="E24" s="140">
        <f>'6. MAQUETTE'!I34*2/3</f>
        <v>0</v>
      </c>
      <c r="F24" s="140">
        <f t="shared" si="0"/>
        <v>0</v>
      </c>
      <c r="G24" s="141">
        <f>'6. MAQUETTE'!L34</f>
        <v>0</v>
      </c>
      <c r="H24" s="142">
        <f t="shared" si="1"/>
        <v>0</v>
      </c>
      <c r="I24" s="124"/>
      <c r="J24" s="607"/>
      <c r="K24" s="607"/>
      <c r="L24" s="608"/>
      <c r="M24" s="120"/>
    </row>
    <row r="25" spans="1:16" ht="15" thickTop="1" x14ac:dyDescent="0.35">
      <c r="A25" s="588"/>
      <c r="B25" s="95" t="s">
        <v>316</v>
      </c>
      <c r="C25" s="140">
        <f>'6. MAQUETTE'!E40*1.5</f>
        <v>0</v>
      </c>
      <c r="D25" s="140">
        <f>'6. MAQUETTE'!G40</f>
        <v>0</v>
      </c>
      <c r="E25" s="140">
        <f>'6. MAQUETTE'!I40*2/3</f>
        <v>0</v>
      </c>
      <c r="F25" s="140">
        <f t="shared" si="0"/>
        <v>0</v>
      </c>
      <c r="G25" s="141">
        <f>'6. MAQUETTE'!L40</f>
        <v>0</v>
      </c>
      <c r="H25" s="142">
        <f t="shared" si="1"/>
        <v>0</v>
      </c>
      <c r="I25" s="83"/>
      <c r="J25" s="83"/>
      <c r="K25" s="83"/>
      <c r="L25" s="83"/>
    </row>
    <row r="26" spans="1:16" x14ac:dyDescent="0.35">
      <c r="A26" s="588"/>
      <c r="B26" s="95" t="s">
        <v>317</v>
      </c>
      <c r="C26" s="140">
        <f>'6. MAQUETTE'!E46*1.5</f>
        <v>0</v>
      </c>
      <c r="D26" s="140">
        <f>'6. MAQUETTE'!G46</f>
        <v>0</v>
      </c>
      <c r="E26" s="140">
        <f>'6. MAQUETTE'!I46*2/3</f>
        <v>0</v>
      </c>
      <c r="F26" s="140">
        <f t="shared" ref="F26:F27" si="2">C26+D26+E26</f>
        <v>0</v>
      </c>
      <c r="G26" s="141">
        <f>'6. MAQUETTE'!L46</f>
        <v>0</v>
      </c>
      <c r="H26" s="160">
        <f t="shared" si="1"/>
        <v>0</v>
      </c>
      <c r="I26" s="83"/>
      <c r="J26" s="83"/>
      <c r="K26" s="83"/>
      <c r="L26" s="83"/>
    </row>
    <row r="27" spans="1:16" ht="15" thickBot="1" x14ac:dyDescent="0.4">
      <c r="A27" s="589"/>
      <c r="B27" s="161" t="s">
        <v>318</v>
      </c>
      <c r="C27" s="167">
        <f>'6. MAQUETTE'!E52*1.5</f>
        <v>0</v>
      </c>
      <c r="D27" s="167">
        <f>'6. MAQUETTE'!G52</f>
        <v>0</v>
      </c>
      <c r="E27" s="167">
        <f>'6. MAQUETTE'!I52*2/3</f>
        <v>0</v>
      </c>
      <c r="F27" s="167">
        <f t="shared" si="2"/>
        <v>0</v>
      </c>
      <c r="G27" s="168">
        <f>'6. MAQUETTE'!L52</f>
        <v>0</v>
      </c>
      <c r="H27" s="162">
        <f t="shared" si="1"/>
        <v>0</v>
      </c>
      <c r="I27" s="83"/>
      <c r="J27" s="83"/>
      <c r="K27" s="83"/>
      <c r="L27" s="83"/>
    </row>
    <row r="28" spans="1:16" ht="15" customHeight="1" x14ac:dyDescent="0.35">
      <c r="A28" s="545" t="s">
        <v>319</v>
      </c>
      <c r="B28" s="164" t="s">
        <v>320</v>
      </c>
      <c r="C28" s="165"/>
      <c r="D28" s="165"/>
      <c r="E28" s="165"/>
      <c r="F28" s="166">
        <v>573</v>
      </c>
      <c r="G28" s="165"/>
      <c r="H28" s="165"/>
      <c r="I28" s="83"/>
      <c r="J28" s="83"/>
      <c r="K28" s="83"/>
      <c r="L28" s="83"/>
    </row>
    <row r="29" spans="1:16" ht="15" thickBot="1" x14ac:dyDescent="0.4">
      <c r="A29" s="545"/>
      <c r="B29" s="96" t="s">
        <v>321</v>
      </c>
      <c r="C29" s="98"/>
      <c r="D29" s="98"/>
      <c r="E29" s="98"/>
      <c r="F29" s="61">
        <v>560</v>
      </c>
      <c r="G29" s="98"/>
      <c r="H29" s="98"/>
      <c r="I29" s="83"/>
      <c r="J29" s="125"/>
      <c r="K29" s="125"/>
      <c r="L29" s="125"/>
      <c r="M29" s="126"/>
    </row>
    <row r="30" spans="1:16" ht="43.15" customHeight="1" thickTop="1" thickBot="1" x14ac:dyDescent="0.4">
      <c r="A30" s="546"/>
      <c r="B30" s="97" t="s">
        <v>322</v>
      </c>
      <c r="C30" s="98"/>
      <c r="D30" s="98"/>
      <c r="E30" s="98"/>
      <c r="F30" s="98"/>
      <c r="G30" s="98"/>
      <c r="H30" s="143">
        <f>IF(F21&gt;F28,F29,(F21/F28)*F29)</f>
        <v>560</v>
      </c>
      <c r="J30" s="600" t="s">
        <v>323</v>
      </c>
      <c r="K30" s="601"/>
      <c r="L30" s="601"/>
      <c r="M30" s="602"/>
    </row>
    <row r="31" spans="1:16" ht="15" customHeight="1" x14ac:dyDescent="0.35">
      <c r="A31" s="544" t="s">
        <v>324</v>
      </c>
      <c r="B31" s="84" t="s">
        <v>325</v>
      </c>
      <c r="C31" s="90"/>
      <c r="D31" s="90"/>
      <c r="E31" s="90"/>
      <c r="F31" s="90"/>
      <c r="G31" s="90"/>
      <c r="H31" s="144"/>
      <c r="I31" s="91"/>
      <c r="J31" s="91"/>
      <c r="K31" s="91"/>
      <c r="L31" s="91"/>
    </row>
    <row r="32" spans="1:16" ht="15" customHeight="1" x14ac:dyDescent="0.35">
      <c r="A32" s="545"/>
      <c r="B32" s="84" t="s">
        <v>326</v>
      </c>
      <c r="C32" s="90"/>
      <c r="D32" s="90"/>
      <c r="E32" s="90"/>
      <c r="F32" s="90"/>
      <c r="G32" s="90"/>
      <c r="H32" s="144"/>
      <c r="I32" s="91"/>
      <c r="J32" s="91"/>
      <c r="K32" s="91"/>
      <c r="L32" s="91"/>
    </row>
    <row r="33" spans="1:13" ht="15" customHeight="1" x14ac:dyDescent="0.35">
      <c r="A33" s="545"/>
      <c r="B33" s="85" t="s">
        <v>327</v>
      </c>
      <c r="C33" s="90"/>
      <c r="D33" s="90"/>
      <c r="E33" s="90"/>
      <c r="F33" s="90"/>
      <c r="G33" s="90"/>
      <c r="H33" s="144"/>
      <c r="I33" s="91"/>
      <c r="J33" s="91"/>
      <c r="K33" s="91"/>
      <c r="L33" s="91"/>
    </row>
    <row r="34" spans="1:13" ht="15" customHeight="1" x14ac:dyDescent="0.35">
      <c r="A34" s="545"/>
      <c r="B34" s="85" t="s">
        <v>328</v>
      </c>
      <c r="C34" s="90"/>
      <c r="D34" s="90"/>
      <c r="E34" s="90"/>
      <c r="F34" s="90"/>
      <c r="G34" s="90"/>
      <c r="H34" s="144"/>
      <c r="I34" s="91"/>
      <c r="J34" s="91"/>
      <c r="K34" s="91"/>
      <c r="L34" s="91"/>
    </row>
    <row r="35" spans="1:13" ht="15" thickBot="1" x14ac:dyDescent="0.4">
      <c r="A35" s="546"/>
      <c r="B35" s="86" t="s">
        <v>329</v>
      </c>
      <c r="C35" s="87"/>
      <c r="D35" s="88"/>
      <c r="E35" s="88"/>
      <c r="F35" s="88"/>
      <c r="G35" s="88"/>
      <c r="H35" s="89">
        <f>SUM(H31:H34)</f>
        <v>0</v>
      </c>
    </row>
    <row r="36" spans="1:13" ht="15" thickBot="1" x14ac:dyDescent="0.4"/>
    <row r="37" spans="1:13" ht="31.9" customHeight="1" thickTop="1" thickBot="1" x14ac:dyDescent="0.4">
      <c r="A37" s="547" t="s">
        <v>330</v>
      </c>
      <c r="B37" s="548"/>
      <c r="C37" s="549">
        <f>(H21+H35)/(B4-H30)</f>
        <v>1.7169443315725317</v>
      </c>
      <c r="D37" s="550"/>
      <c r="E37" s="550"/>
      <c r="F37" s="551"/>
      <c r="G37" s="62"/>
      <c r="J37" s="600" t="s">
        <v>331</v>
      </c>
      <c r="K37" s="601"/>
      <c r="L37" s="601"/>
      <c r="M37" s="602"/>
    </row>
    <row r="38" spans="1:13" ht="31.9" customHeight="1" thickTop="1" thickBot="1" x14ac:dyDescent="0.4">
      <c r="A38" s="552" t="s">
        <v>332</v>
      </c>
      <c r="B38" s="553"/>
      <c r="C38" s="554">
        <f>IF(C37/15&lt;0,"--",IF(C37/15&lt;=1,1,C37/15))</f>
        <v>1</v>
      </c>
      <c r="D38" s="555"/>
      <c r="E38" s="555"/>
      <c r="F38" s="556"/>
      <c r="G38" s="62"/>
    </row>
    <row r="39" spans="1:13" ht="15" customHeight="1" thickBot="1" x14ac:dyDescent="0.4">
      <c r="A39" s="63"/>
      <c r="B39" s="63"/>
      <c r="C39" s="64"/>
      <c r="D39" s="64"/>
      <c r="E39" s="64"/>
      <c r="F39" s="64"/>
      <c r="G39" s="62"/>
    </row>
    <row r="40" spans="1:13" ht="16.149999999999999" customHeight="1" thickTop="1" thickBot="1" x14ac:dyDescent="0.4">
      <c r="C40" s="595" t="s">
        <v>333</v>
      </c>
      <c r="E40" s="64"/>
      <c r="F40" s="597" t="s">
        <v>334</v>
      </c>
      <c r="G40" s="598"/>
      <c r="H40" s="599"/>
      <c r="K40" s="526" t="s">
        <v>335</v>
      </c>
      <c r="L40" s="527"/>
      <c r="M40" s="528"/>
    </row>
    <row r="41" spans="1:13" ht="46.15" customHeight="1" thickBot="1" x14ac:dyDescent="0.4">
      <c r="C41" s="596"/>
      <c r="E41" s="64"/>
      <c r="F41" s="65" t="s">
        <v>336</v>
      </c>
      <c r="G41" s="66" t="s">
        <v>337</v>
      </c>
      <c r="H41" s="67" t="s">
        <v>338</v>
      </c>
    </row>
    <row r="42" spans="1:13" ht="15.5" x14ac:dyDescent="0.35">
      <c r="A42" s="536" t="s">
        <v>339</v>
      </c>
      <c r="B42" s="114" t="s">
        <v>340</v>
      </c>
      <c r="C42" s="115">
        <f>IF(OR(F57&lt;&gt;"",F57&lt;&gt;0),F57*H21,H21*F52)</f>
        <v>12676.2</v>
      </c>
      <c r="D42" s="70"/>
      <c r="E42" s="71" t="s">
        <v>341</v>
      </c>
      <c r="F42" s="139">
        <f t="shared" ref="F42:F48" si="3">B12</f>
        <v>7</v>
      </c>
      <c r="G42" s="72">
        <f>B4</f>
        <v>7943</v>
      </c>
      <c r="H42" s="73">
        <f>F42*G42</f>
        <v>55601</v>
      </c>
    </row>
    <row r="43" spans="1:13" ht="15.5" x14ac:dyDescent="0.35">
      <c r="A43" s="537"/>
      <c r="B43" s="68" t="s">
        <v>342</v>
      </c>
      <c r="C43" s="69">
        <f>F49*H30</f>
        <v>4480</v>
      </c>
      <c r="D43" s="62"/>
      <c r="E43" s="74" t="s">
        <v>343</v>
      </c>
      <c r="F43" s="139">
        <f t="shared" si="3"/>
        <v>0</v>
      </c>
      <c r="G43" s="75">
        <f>B5</f>
        <v>1943</v>
      </c>
      <c r="H43" s="14">
        <f t="shared" ref="H43:H45" si="4">F43*G43</f>
        <v>0</v>
      </c>
    </row>
    <row r="44" spans="1:13" ht="16" thickBot="1" x14ac:dyDescent="0.4">
      <c r="A44" s="537"/>
      <c r="B44" s="103" t="s">
        <v>344</v>
      </c>
      <c r="C44" s="104">
        <f>H35</f>
        <v>0</v>
      </c>
      <c r="D44" s="62"/>
      <c r="E44" s="74" t="s">
        <v>345</v>
      </c>
      <c r="F44" s="139">
        <f t="shared" si="3"/>
        <v>1</v>
      </c>
      <c r="G44" s="75">
        <f t="shared" ref="G44:G45" si="5">B6</f>
        <v>2443</v>
      </c>
      <c r="H44" s="14">
        <f t="shared" si="4"/>
        <v>2443</v>
      </c>
    </row>
    <row r="45" spans="1:13" ht="16" thickBot="1" x14ac:dyDescent="0.4">
      <c r="A45" s="538"/>
      <c r="B45" s="117" t="s">
        <v>346</v>
      </c>
      <c r="C45" s="118">
        <f>C42+C43+C44</f>
        <v>17156.2</v>
      </c>
      <c r="D45" s="62"/>
      <c r="E45" s="74" t="s">
        <v>347</v>
      </c>
      <c r="F45" s="139">
        <f t="shared" si="3"/>
        <v>0</v>
      </c>
      <c r="G45" s="75">
        <f t="shared" si="5"/>
        <v>0</v>
      </c>
      <c r="H45" s="14">
        <f t="shared" si="4"/>
        <v>0</v>
      </c>
    </row>
    <row r="46" spans="1:13" ht="16" thickBot="1" x14ac:dyDescent="0.4">
      <c r="A46" s="539"/>
      <c r="B46" s="105" t="s">
        <v>348</v>
      </c>
      <c r="C46" s="106">
        <f>IFERROR(C45/F49,"0 €")</f>
        <v>2144.5250000000001</v>
      </c>
      <c r="D46" s="62"/>
      <c r="E46" s="74" t="s">
        <v>349</v>
      </c>
      <c r="F46" s="139">
        <f t="shared" si="3"/>
        <v>0</v>
      </c>
      <c r="G46" s="75">
        <f t="shared" ref="G46:G48" si="6">B8</f>
        <v>0</v>
      </c>
      <c r="H46" s="14">
        <f t="shared" ref="H46:H48" si="7">F46*G46</f>
        <v>0</v>
      </c>
    </row>
    <row r="47" spans="1:13" ht="16" thickBot="1" x14ac:dyDescent="0.4">
      <c r="A47" s="534" t="s">
        <v>338</v>
      </c>
      <c r="B47" s="107" t="s">
        <v>350</v>
      </c>
      <c r="C47" s="108">
        <f>H42+H43+H44+H45</f>
        <v>58044</v>
      </c>
      <c r="D47" s="62"/>
      <c r="E47" s="74" t="s">
        <v>351</v>
      </c>
      <c r="F47" s="139">
        <f t="shared" si="3"/>
        <v>0</v>
      </c>
      <c r="G47" s="75">
        <f t="shared" si="6"/>
        <v>0</v>
      </c>
      <c r="H47" s="14">
        <f t="shared" si="7"/>
        <v>0</v>
      </c>
    </row>
    <row r="48" spans="1:13" ht="16" thickBot="1" x14ac:dyDescent="0.4">
      <c r="A48" s="535"/>
      <c r="B48" s="109" t="s">
        <v>352</v>
      </c>
      <c r="C48" s="110">
        <f>IFERROR(C47/F49,"0 €")</f>
        <v>7255.5</v>
      </c>
      <c r="D48" s="62"/>
      <c r="E48" s="74" t="s">
        <v>353</v>
      </c>
      <c r="F48" s="139">
        <f t="shared" si="3"/>
        <v>0</v>
      </c>
      <c r="G48" s="75">
        <f t="shared" si="6"/>
        <v>0</v>
      </c>
      <c r="H48" s="14">
        <f t="shared" si="7"/>
        <v>0</v>
      </c>
    </row>
    <row r="49" spans="1:8" ht="16" thickBot="1" x14ac:dyDescent="0.4">
      <c r="A49" s="540" t="s">
        <v>354</v>
      </c>
      <c r="B49" s="112" t="s">
        <v>355</v>
      </c>
      <c r="C49" s="113">
        <f>C47-C45</f>
        <v>40887.800000000003</v>
      </c>
      <c r="D49" s="62"/>
      <c r="E49" s="76" t="s">
        <v>71</v>
      </c>
      <c r="F49" s="150">
        <f>SUM(F42:F48)</f>
        <v>8</v>
      </c>
      <c r="G49" s="77"/>
      <c r="H49" s="78">
        <f>SUM(H42:H48)</f>
        <v>58044</v>
      </c>
    </row>
    <row r="50" spans="1:8" ht="16" thickBot="1" x14ac:dyDescent="0.4">
      <c r="A50" s="541"/>
      <c r="B50" s="116" t="s">
        <v>356</v>
      </c>
      <c r="C50" s="111">
        <f>C48-C46</f>
        <v>5110.9750000000004</v>
      </c>
      <c r="E50" s="542" t="s">
        <v>352</v>
      </c>
      <c r="F50" s="543"/>
      <c r="G50" s="543"/>
      <c r="H50" s="79">
        <f>IFERROR(H49/F49,0)</f>
        <v>7255.5</v>
      </c>
    </row>
    <row r="51" spans="1:8" ht="15" thickBot="1" x14ac:dyDescent="0.4">
      <c r="A51" s="54"/>
    </row>
    <row r="52" spans="1:8" ht="15" thickBot="1" x14ac:dyDescent="0.4">
      <c r="B52" s="99"/>
      <c r="C52" s="99" t="str">
        <f>IF(C49=0,"autofinancé",IF(C49&lt;0,"déficitaire","excédentaire"))</f>
        <v>excédentaire</v>
      </c>
      <c r="E52" s="93" t="s">
        <v>357</v>
      </c>
      <c r="F52" s="100">
        <f>IF(F49/15&lt;=0,"0",IF(F49/15&lt;=1,1,IF(F49/15&lt;=2,2,IF(F49/15&lt;=3,3,IF(F49/15&lt;=4,4,IF(F49/15&lt;=5,5,IF(F49/15&lt;=6,6,IF(F49/15&lt;=7,7,IF(F49/15&lt;=8,8,F49/15)))))))))</f>
        <v>1</v>
      </c>
    </row>
    <row r="53" spans="1:8" x14ac:dyDescent="0.35">
      <c r="E53" s="101" t="s">
        <v>358</v>
      </c>
    </row>
    <row r="54" spans="1:8" x14ac:dyDescent="0.35">
      <c r="A54" s="154" t="s">
        <v>359</v>
      </c>
      <c r="B54" s="155"/>
      <c r="C54" s="156">
        <f>'2. DESCRIPTION FORMATION'!C22</f>
        <v>0</v>
      </c>
      <c r="E54" s="102" t="s">
        <v>360</v>
      </c>
    </row>
    <row r="55" spans="1:8" ht="15.5" x14ac:dyDescent="0.35">
      <c r="A55" s="522" t="s">
        <v>361</v>
      </c>
      <c r="B55" s="157" t="s">
        <v>355</v>
      </c>
      <c r="C55" s="158">
        <f>C54+C47-C45</f>
        <v>40887.800000000003</v>
      </c>
      <c r="E55" s="62"/>
    </row>
    <row r="56" spans="1:8" ht="16" thickBot="1" x14ac:dyDescent="0.4">
      <c r="A56" s="522"/>
      <c r="B56" s="157" t="s">
        <v>356</v>
      </c>
      <c r="C56" s="158">
        <f>C55/F49</f>
        <v>5110.9750000000004</v>
      </c>
      <c r="E56" t="s">
        <v>362</v>
      </c>
    </row>
    <row r="57" spans="1:8" ht="15" thickBot="1" x14ac:dyDescent="0.4">
      <c r="E57" s="152" t="s">
        <v>357</v>
      </c>
      <c r="F57" s="153">
        <v>1</v>
      </c>
    </row>
    <row r="58" spans="1:8" ht="57.75" customHeight="1" thickBot="1" x14ac:dyDescent="0.4">
      <c r="A58" s="529" t="s">
        <v>363</v>
      </c>
      <c r="B58" s="530"/>
      <c r="C58" s="36"/>
      <c r="E58" s="584" t="s">
        <v>364</v>
      </c>
      <c r="F58" s="585"/>
      <c r="G58" s="585"/>
      <c r="H58" s="586"/>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6" sqref="E6:K6"/>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621" t="s">
        <v>365</v>
      </c>
      <c r="B1" s="621"/>
      <c r="C1" s="621"/>
      <c r="D1" s="621"/>
      <c r="E1" s="621"/>
      <c r="F1" s="621"/>
      <c r="G1" s="621"/>
      <c r="H1" s="621"/>
      <c r="I1" s="621"/>
      <c r="J1" s="621"/>
      <c r="K1" s="621"/>
    </row>
    <row r="2" spans="1:11" ht="30" customHeight="1" x14ac:dyDescent="0.35">
      <c r="A2" s="619" t="s">
        <v>366</v>
      </c>
      <c r="B2" s="619"/>
      <c r="C2" s="619"/>
      <c r="D2" s="619"/>
      <c r="E2" s="619"/>
      <c r="F2" s="619"/>
      <c r="G2" s="619"/>
      <c r="H2" s="619"/>
      <c r="I2" s="619"/>
      <c r="J2" s="619"/>
      <c r="K2" s="619"/>
    </row>
    <row r="3" spans="1:11" ht="15.5" x14ac:dyDescent="0.35">
      <c r="A3" s="51" t="s">
        <v>367</v>
      </c>
      <c r="B3" s="17" t="s">
        <v>27</v>
      </c>
      <c r="C3" s="622" t="s">
        <v>368</v>
      </c>
      <c r="D3" s="622"/>
      <c r="E3" s="622" t="s">
        <v>369</v>
      </c>
      <c r="F3" s="622"/>
      <c r="G3" s="622"/>
      <c r="H3" s="622"/>
      <c r="I3" s="622"/>
      <c r="J3" s="622"/>
      <c r="K3" s="622"/>
    </row>
    <row r="4" spans="1:11" ht="15.5" x14ac:dyDescent="0.35">
      <c r="A4" s="51" t="s">
        <v>370</v>
      </c>
      <c r="B4" s="17"/>
      <c r="C4" s="622" t="s">
        <v>371</v>
      </c>
      <c r="D4" s="622"/>
      <c r="E4" s="622" t="s">
        <v>372</v>
      </c>
      <c r="F4" s="622"/>
      <c r="G4" s="622"/>
      <c r="H4" s="622"/>
      <c r="I4" s="622"/>
      <c r="J4" s="622"/>
      <c r="K4" s="622"/>
    </row>
    <row r="5" spans="1:11" ht="27.75" customHeight="1" x14ac:dyDescent="0.35">
      <c r="A5" s="51" t="s">
        <v>373</v>
      </c>
      <c r="B5" s="22"/>
      <c r="C5" s="622" t="s">
        <v>371</v>
      </c>
      <c r="D5" s="622"/>
      <c r="E5" s="624" t="s">
        <v>374</v>
      </c>
      <c r="F5" s="625"/>
      <c r="G5" s="625"/>
      <c r="H5" s="625"/>
      <c r="I5" s="625"/>
      <c r="J5" s="625"/>
      <c r="K5" s="626"/>
    </row>
    <row r="6" spans="1:11" ht="39.75" customHeight="1" x14ac:dyDescent="0.35">
      <c r="A6" s="52" t="s">
        <v>375</v>
      </c>
      <c r="B6" s="37"/>
      <c r="C6" s="623" t="s">
        <v>371</v>
      </c>
      <c r="D6" s="623"/>
      <c r="E6" s="624" t="s">
        <v>374</v>
      </c>
      <c r="F6" s="625"/>
      <c r="G6" s="625"/>
      <c r="H6" s="625"/>
      <c r="I6" s="625"/>
      <c r="J6" s="625"/>
      <c r="K6" s="626"/>
    </row>
    <row r="7" spans="1:11" ht="15.5" x14ac:dyDescent="0.35">
      <c r="A7" s="620" t="s">
        <v>376</v>
      </c>
      <c r="B7" s="620"/>
      <c r="C7" s="620"/>
      <c r="D7" s="620"/>
      <c r="E7" s="620"/>
      <c r="F7" s="620"/>
      <c r="G7" s="620"/>
      <c r="H7" s="620"/>
      <c r="I7" s="620"/>
      <c r="J7" s="620"/>
      <c r="K7" s="620"/>
    </row>
    <row r="8" spans="1:11" ht="30.75" customHeight="1" x14ac:dyDescent="0.35">
      <c r="A8" s="51" t="s">
        <v>377</v>
      </c>
      <c r="B8" s="22"/>
      <c r="C8" s="623" t="s">
        <v>371</v>
      </c>
      <c r="D8" s="623"/>
      <c r="E8" s="624" t="s">
        <v>374</v>
      </c>
      <c r="F8" s="625"/>
      <c r="G8" s="625"/>
      <c r="H8" s="625"/>
      <c r="I8" s="625"/>
      <c r="J8" s="625"/>
      <c r="K8" s="626"/>
    </row>
    <row r="9" spans="1:11" ht="34.5" customHeight="1" x14ac:dyDescent="0.35">
      <c r="A9" s="51" t="s">
        <v>378</v>
      </c>
      <c r="B9" s="22"/>
      <c r="C9" s="623" t="s">
        <v>371</v>
      </c>
      <c r="D9" s="623"/>
      <c r="E9" s="624" t="s">
        <v>374</v>
      </c>
      <c r="F9" s="625"/>
      <c r="G9" s="625"/>
      <c r="H9" s="625"/>
      <c r="I9" s="625"/>
      <c r="J9" s="625"/>
      <c r="K9" s="626"/>
    </row>
    <row r="10" spans="1:11" ht="17.25" customHeight="1" x14ac:dyDescent="0.35">
      <c r="A10" s="2" t="s">
        <v>379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98" t="s">
        <v>380</v>
      </c>
      <c r="B1" s="399"/>
      <c r="C1" s="399"/>
    </row>
    <row r="2" spans="1:3" ht="15" thickBot="1" x14ac:dyDescent="0.4">
      <c r="A2" s="428" t="s">
        <v>381</v>
      </c>
      <c r="B2" s="428"/>
      <c r="C2" s="428"/>
    </row>
    <row r="3" spans="1:3" ht="16" thickBot="1" x14ac:dyDescent="0.4">
      <c r="A3" s="627" t="s">
        <v>382</v>
      </c>
      <c r="B3" s="628"/>
      <c r="C3" s="629"/>
    </row>
    <row r="4" spans="1:3" ht="15.5" x14ac:dyDescent="0.35">
      <c r="A4" s="28"/>
      <c r="B4" s="28" t="s">
        <v>383</v>
      </c>
      <c r="C4" s="28" t="s">
        <v>384</v>
      </c>
    </row>
    <row r="5" spans="1:3" x14ac:dyDescent="0.35">
      <c r="A5" s="29" t="s">
        <v>385</v>
      </c>
      <c r="B5" s="15"/>
      <c r="C5" s="16"/>
    </row>
    <row r="6" spans="1:3" x14ac:dyDescent="0.35">
      <c r="A6" s="29" t="s">
        <v>386</v>
      </c>
      <c r="B6" s="30">
        <v>0</v>
      </c>
      <c r="C6" s="30">
        <v>0</v>
      </c>
    </row>
    <row r="7" spans="1:3" x14ac:dyDescent="0.35">
      <c r="A7" s="31" t="s">
        <v>387</v>
      </c>
      <c r="B7" s="32"/>
      <c r="C7" s="16"/>
    </row>
    <row r="8" spans="1:3" x14ac:dyDescent="0.35">
      <c r="A8" s="31" t="s">
        <v>388</v>
      </c>
      <c r="B8" s="32"/>
      <c r="C8" s="33"/>
    </row>
    <row r="9" spans="1:3" x14ac:dyDescent="0.35">
      <c r="A9" s="29" t="s">
        <v>389</v>
      </c>
      <c r="B9" s="32"/>
      <c r="C9" s="33"/>
    </row>
    <row r="10" spans="1:3" x14ac:dyDescent="0.35">
      <c r="A10" s="29" t="s">
        <v>390</v>
      </c>
      <c r="B10" s="32"/>
      <c r="C10" s="33"/>
    </row>
    <row r="11" spans="1:3" x14ac:dyDescent="0.35">
      <c r="A11" s="31" t="s">
        <v>391</v>
      </c>
      <c r="B11" s="32"/>
      <c r="C11" s="33"/>
    </row>
    <row r="12" spans="1:3" x14ac:dyDescent="0.35">
      <c r="A12" s="31" t="s">
        <v>392</v>
      </c>
      <c r="B12" s="32"/>
      <c r="C12" s="34"/>
    </row>
    <row r="13" spans="1:3" x14ac:dyDescent="0.35">
      <c r="A13" s="29" t="s">
        <v>393</v>
      </c>
      <c r="B13" s="32"/>
      <c r="C13" s="34"/>
    </row>
    <row r="14" spans="1:3" x14ac:dyDescent="0.35">
      <c r="A14" s="29" t="s">
        <v>394</v>
      </c>
      <c r="B14" s="32"/>
      <c r="C14" s="34"/>
    </row>
    <row r="15" spans="1:3" x14ac:dyDescent="0.35">
      <c r="A15" s="31" t="s">
        <v>395</v>
      </c>
      <c r="B15" s="32"/>
      <c r="C15" s="34"/>
    </row>
    <row r="19" spans="1:2" ht="15" thickBot="1" x14ac:dyDescent="0.4"/>
    <row r="20" spans="1:2" ht="65.25" customHeight="1" thickBot="1" x14ac:dyDescent="0.4">
      <c r="A20" s="35" t="s">
        <v>396</v>
      </c>
      <c r="B20" s="3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397</v>
      </c>
      <c r="D1" t="s">
        <v>398</v>
      </c>
      <c r="F1" t="s">
        <v>399</v>
      </c>
      <c r="G1" t="s">
        <v>400</v>
      </c>
      <c r="H1" t="s">
        <v>401</v>
      </c>
      <c r="I1" t="s">
        <v>402</v>
      </c>
      <c r="J1" t="s">
        <v>403</v>
      </c>
      <c r="K1" t="s">
        <v>404</v>
      </c>
      <c r="L1" t="s">
        <v>405</v>
      </c>
    </row>
    <row r="2" spans="1:12" x14ac:dyDescent="0.35">
      <c r="A2" t="s">
        <v>406</v>
      </c>
      <c r="B2" t="s">
        <v>27</v>
      </c>
      <c r="C2" t="s">
        <v>202</v>
      </c>
      <c r="D2" t="s">
        <v>407</v>
      </c>
      <c r="E2" t="s">
        <v>408</v>
      </c>
      <c r="F2" t="s">
        <v>409</v>
      </c>
      <c r="G2" t="s">
        <v>410</v>
      </c>
      <c r="H2" t="s">
        <v>411</v>
      </c>
      <c r="I2" t="s">
        <v>412</v>
      </c>
      <c r="J2" t="s">
        <v>413</v>
      </c>
      <c r="K2" t="s">
        <v>239</v>
      </c>
      <c r="L2" t="s">
        <v>414</v>
      </c>
    </row>
    <row r="3" spans="1:12" x14ac:dyDescent="0.35">
      <c r="A3" t="s">
        <v>14</v>
      </c>
      <c r="B3" t="s">
        <v>193</v>
      </c>
      <c r="C3" t="s">
        <v>205</v>
      </c>
      <c r="D3" t="s">
        <v>415</v>
      </c>
      <c r="E3" t="s">
        <v>416</v>
      </c>
      <c r="F3" t="s">
        <v>417</v>
      </c>
      <c r="G3" t="s">
        <v>418</v>
      </c>
      <c r="H3" t="s">
        <v>419</v>
      </c>
      <c r="I3" t="s">
        <v>3</v>
      </c>
      <c r="J3" t="s">
        <v>420</v>
      </c>
      <c r="K3" t="s">
        <v>421</v>
      </c>
      <c r="L3" t="s">
        <v>422</v>
      </c>
    </row>
    <row r="4" spans="1:12" x14ac:dyDescent="0.35">
      <c r="A4" t="s">
        <v>423</v>
      </c>
      <c r="D4" t="s">
        <v>424</v>
      </c>
      <c r="E4" t="s">
        <v>425</v>
      </c>
      <c r="F4" t="s">
        <v>426</v>
      </c>
      <c r="G4" t="s">
        <v>427</v>
      </c>
      <c r="H4" t="s">
        <v>428</v>
      </c>
      <c r="I4" t="s">
        <v>429</v>
      </c>
      <c r="J4" t="s">
        <v>34</v>
      </c>
      <c r="K4" t="s">
        <v>430</v>
      </c>
    </row>
    <row r="5" spans="1:12" x14ac:dyDescent="0.35">
      <c r="A5" t="s">
        <v>431</v>
      </c>
      <c r="B5" t="s">
        <v>432</v>
      </c>
      <c r="D5" t="s">
        <v>433</v>
      </c>
      <c r="E5" t="s">
        <v>434</v>
      </c>
      <c r="F5" t="s">
        <v>435</v>
      </c>
      <c r="G5" t="s">
        <v>436</v>
      </c>
      <c r="H5" t="s">
        <v>437</v>
      </c>
      <c r="J5" t="s">
        <v>438</v>
      </c>
    </row>
    <row r="6" spans="1:12" x14ac:dyDescent="0.35">
      <c r="B6" t="s">
        <v>439</v>
      </c>
      <c r="D6" t="s">
        <v>440</v>
      </c>
      <c r="E6" t="s">
        <v>441</v>
      </c>
      <c r="F6" t="s">
        <v>16</v>
      </c>
      <c r="G6" t="s">
        <v>442</v>
      </c>
      <c r="J6" t="s">
        <v>443</v>
      </c>
    </row>
    <row r="7" spans="1:12" x14ac:dyDescent="0.35">
      <c r="B7" t="s">
        <v>444</v>
      </c>
      <c r="D7" t="s">
        <v>445</v>
      </c>
      <c r="E7" t="s">
        <v>446</v>
      </c>
      <c r="F7" t="s">
        <v>18</v>
      </c>
      <c r="G7" t="s">
        <v>447</v>
      </c>
      <c r="J7" t="s">
        <v>448</v>
      </c>
    </row>
    <row r="8" spans="1:12" x14ac:dyDescent="0.35">
      <c r="D8" t="s">
        <v>449</v>
      </c>
      <c r="E8" t="s">
        <v>450</v>
      </c>
      <c r="F8" t="s">
        <v>451</v>
      </c>
      <c r="G8" t="s">
        <v>452</v>
      </c>
    </row>
    <row r="9" spans="1:12" x14ac:dyDescent="0.35">
      <c r="D9" t="s">
        <v>453</v>
      </c>
      <c r="G9" t="s">
        <v>454</v>
      </c>
    </row>
    <row r="10" spans="1:12" x14ac:dyDescent="0.35">
      <c r="D10" t="s">
        <v>455</v>
      </c>
      <c r="G10" t="s">
        <v>456</v>
      </c>
    </row>
    <row r="11" spans="1:12" x14ac:dyDescent="0.35">
      <c r="D11" t="s">
        <v>457</v>
      </c>
      <c r="G11" t="s">
        <v>458</v>
      </c>
    </row>
    <row r="12" spans="1:12" x14ac:dyDescent="0.35">
      <c r="D12" t="s">
        <v>459</v>
      </c>
      <c r="G12" t="s">
        <v>460</v>
      </c>
    </row>
    <row r="13" spans="1:12" x14ac:dyDescent="0.35">
      <c r="D13" t="s">
        <v>461</v>
      </c>
      <c r="G13" t="s">
        <v>462</v>
      </c>
    </row>
    <row r="14" spans="1:12" x14ac:dyDescent="0.35">
      <c r="D14" t="s">
        <v>463</v>
      </c>
      <c r="G14" t="s">
        <v>464</v>
      </c>
    </row>
    <row r="15" spans="1:12" x14ac:dyDescent="0.35">
      <c r="D15" t="s">
        <v>465</v>
      </c>
      <c r="G15" t="s">
        <v>466</v>
      </c>
    </row>
    <row r="16" spans="1:12" x14ac:dyDescent="0.35">
      <c r="D16" t="s">
        <v>467</v>
      </c>
      <c r="G16" t="s">
        <v>468</v>
      </c>
    </row>
    <row r="17" spans="4:7" x14ac:dyDescent="0.35">
      <c r="D17" t="s">
        <v>469</v>
      </c>
      <c r="G17" t="s">
        <v>470</v>
      </c>
    </row>
    <row r="18" spans="4:7" x14ac:dyDescent="0.35">
      <c r="D18" t="s">
        <v>5</v>
      </c>
      <c r="G18" t="s">
        <v>471</v>
      </c>
    </row>
    <row r="19" spans="4:7" x14ac:dyDescent="0.35">
      <c r="D19" t="s">
        <v>472</v>
      </c>
      <c r="G19" t="s">
        <v>473</v>
      </c>
    </row>
    <row r="20" spans="4:7" x14ac:dyDescent="0.35">
      <c r="G20" t="s">
        <v>474</v>
      </c>
    </row>
    <row r="21" spans="4:7" x14ac:dyDescent="0.35">
      <c r="G21" t="s">
        <v>475</v>
      </c>
    </row>
    <row r="22" spans="4:7" x14ac:dyDescent="0.35">
      <c r="G22" t="s">
        <v>476</v>
      </c>
    </row>
    <row r="23" spans="4:7" x14ac:dyDescent="0.35">
      <c r="G23" t="s">
        <v>477</v>
      </c>
    </row>
    <row r="24" spans="4:7" x14ac:dyDescent="0.35">
      <c r="G24" t="s">
        <v>478</v>
      </c>
    </row>
    <row r="25" spans="4:7" x14ac:dyDescent="0.35">
      <c r="G25" t="s">
        <v>479</v>
      </c>
    </row>
    <row r="26" spans="4:7" x14ac:dyDescent="0.35">
      <c r="G26" t="s">
        <v>480</v>
      </c>
    </row>
    <row r="27" spans="4:7" x14ac:dyDescent="0.35">
      <c r="G27" t="s">
        <v>481</v>
      </c>
    </row>
    <row r="28" spans="4:7" x14ac:dyDescent="0.35">
      <c r="G28" t="s">
        <v>482</v>
      </c>
    </row>
    <row r="29" spans="4:7" x14ac:dyDescent="0.35">
      <c r="G29" t="s">
        <v>483</v>
      </c>
    </row>
    <row r="30" spans="4:7" x14ac:dyDescent="0.35">
      <c r="G30" t="s">
        <v>484</v>
      </c>
    </row>
    <row r="31" spans="4:7" x14ac:dyDescent="0.35">
      <c r="G31" t="s">
        <v>485</v>
      </c>
    </row>
    <row r="32" spans="4:7" x14ac:dyDescent="0.35">
      <c r="G32" t="s">
        <v>486</v>
      </c>
    </row>
    <row r="33" spans="7:7" x14ac:dyDescent="0.35">
      <c r="G33" t="s">
        <v>487</v>
      </c>
    </row>
    <row r="34" spans="7:7" x14ac:dyDescent="0.35">
      <c r="G34" t="s">
        <v>488</v>
      </c>
    </row>
    <row r="35" spans="7:7" x14ac:dyDescent="0.35">
      <c r="G35" t="s">
        <v>489</v>
      </c>
    </row>
    <row r="36" spans="7:7" x14ac:dyDescent="0.35">
      <c r="G36" t="s">
        <v>490</v>
      </c>
    </row>
    <row r="37" spans="7:7" x14ac:dyDescent="0.35">
      <c r="G37" t="s">
        <v>491</v>
      </c>
    </row>
    <row r="38" spans="7:7" x14ac:dyDescent="0.35">
      <c r="G38" t="s">
        <v>492</v>
      </c>
    </row>
    <row r="39" spans="7:7" x14ac:dyDescent="0.35">
      <c r="G39" t="s">
        <v>493</v>
      </c>
    </row>
    <row r="40" spans="7:7" x14ac:dyDescent="0.35">
      <c r="G40" t="s">
        <v>494</v>
      </c>
    </row>
    <row r="41" spans="7:7" x14ac:dyDescent="0.35">
      <c r="G41" t="s">
        <v>495</v>
      </c>
    </row>
    <row r="42" spans="7:7" x14ac:dyDescent="0.35">
      <c r="G42" t="s">
        <v>496</v>
      </c>
    </row>
    <row r="43" spans="7:7" x14ac:dyDescent="0.35">
      <c r="G43" t="s">
        <v>497</v>
      </c>
    </row>
    <row r="44" spans="7:7" x14ac:dyDescent="0.35">
      <c r="G44" t="s">
        <v>498</v>
      </c>
    </row>
    <row r="45" spans="7:7" x14ac:dyDescent="0.35">
      <c r="G45" t="s">
        <v>499</v>
      </c>
    </row>
    <row r="46" spans="7:7" x14ac:dyDescent="0.35">
      <c r="G46" t="s">
        <v>500</v>
      </c>
    </row>
    <row r="47" spans="7:7" x14ac:dyDescent="0.35">
      <c r="G47" t="s">
        <v>501</v>
      </c>
    </row>
    <row r="48" spans="7:7" x14ac:dyDescent="0.35">
      <c r="G48" t="s">
        <v>502</v>
      </c>
    </row>
    <row r="49" spans="7:7" x14ac:dyDescent="0.35">
      <c r="G49" t="s">
        <v>503</v>
      </c>
    </row>
    <row r="50" spans="7:7" x14ac:dyDescent="0.35">
      <c r="G50" t="s">
        <v>504</v>
      </c>
    </row>
    <row r="51" spans="7:7" x14ac:dyDescent="0.35">
      <c r="G51" t="s">
        <v>505</v>
      </c>
    </row>
    <row r="52" spans="7:7" x14ac:dyDescent="0.35">
      <c r="G52" t="s">
        <v>7</v>
      </c>
    </row>
    <row r="53" spans="7:7" x14ac:dyDescent="0.35">
      <c r="G53" t="s">
        <v>506</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665B09-D200-4552-9994-28234066D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2B970C-AC16-4398-B95B-9CB163BC2E15}">
  <ds:schemaRefs>
    <ds:schemaRef ds:uri="http://purl.org/dc/terms/"/>
    <ds:schemaRef ds:uri="a2df0eb7-34f5-4cd5-89b3-0cb59d5f25b2"/>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ff08b7a4-d38f-4805-8f23-9647816da4ec"/>
    <ds:schemaRef ds:uri="http://www.w3.org/XML/1998/namespace"/>
    <ds:schemaRef ds:uri="http://purl.org/dc/dcmitype/"/>
  </ds:schemaRefs>
</ds:datastoreItem>
</file>

<file path=customXml/itemProps3.xml><?xml version="1.0" encoding="utf-8"?>
<ds:datastoreItem xmlns:ds="http://schemas.openxmlformats.org/officeDocument/2006/customXml" ds:itemID="{69D08B57-E761-4CA3-A84A-6768BE1CF7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2024-04-02T14:00:55Z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